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filterPrivacy="1"/>
  <xr:revisionPtr revIDLastSave="0" documentId="13_ncr:1_{DB2C2310-3BC9-4E2C-8272-40154679653F}" xr6:coauthVersionLast="43" xr6:coauthVersionMax="43" xr10:uidLastSave="{00000000-0000-0000-0000-000000000000}"/>
  <bookViews>
    <workbookView xWindow="-120" yWindow="-120" windowWidth="29040" windowHeight="15840" firstSheet="3" activeTab="3" xr2:uid="{00000000-000D-0000-FFFF-FFFF00000000}"/>
  </bookViews>
  <sheets>
    <sheet name="Оборудование" sheetId="9" state="hidden" r:id="rId1"/>
    <sheet name="Табличные данные" sheetId="5" state="hidden" r:id="rId2"/>
    <sheet name="Выбор ВМП" sheetId="10" state="hidden" r:id="rId3"/>
    <sheet name="Паспорт забоя" sheetId="1" r:id="rId4"/>
    <sheet name="Коэффициент Кн" sheetId="2" state="hidden" r:id="rId5"/>
  </sheets>
  <externalReferences>
    <externalReference r:id="rId6"/>
  </externalReferences>
  <definedNames>
    <definedName name="_xlnm._FilterDatabase" localSheetId="3" hidden="1">'Паспорт забоя'!$A$320:$J$364</definedName>
    <definedName name="Id">[1]Факторы!$A$1:$A$500</definedName>
    <definedName name="ДВС">[1]Факторы!$M$1:$M$500</definedName>
    <definedName name="Метан">[1]Факторы!$J$1:$J$500</definedName>
    <definedName name="_xlnm.Print_Area" localSheetId="3">'Паспорт забоя'!$A$1:$K$561</definedName>
    <definedName name="Структура">[1]Факторы!$B$1:$E$500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283" i="1" l="1"/>
  <c r="J281" i="1"/>
  <c r="J253" i="1"/>
  <c r="J236" i="1"/>
  <c r="J233" i="1"/>
  <c r="J197" i="1"/>
  <c r="I124" i="1" l="1"/>
  <c r="I125" i="1" l="1"/>
  <c r="I126" i="1"/>
  <c r="I123" i="1"/>
  <c r="A55" i="1" l="1"/>
  <c r="J189" i="1" l="1"/>
  <c r="J340" i="1" l="1"/>
  <c r="F600" i="1" l="1"/>
  <c r="D527" i="1" l="1"/>
  <c r="H527" i="1"/>
  <c r="F527" i="1"/>
  <c r="C563" i="1" l="1"/>
  <c r="J342" i="1" l="1"/>
  <c r="J329" i="1"/>
  <c r="J188" i="1"/>
  <c r="J307" i="1"/>
  <c r="J304" i="1" s="1"/>
  <c r="H519" i="1" s="1"/>
  <c r="J297" i="1"/>
  <c r="J202" i="1"/>
  <c r="J201" i="1"/>
  <c r="J200" i="1"/>
  <c r="J199" i="1"/>
  <c r="G323" i="1" l="1"/>
  <c r="J341" i="1"/>
  <c r="H565" i="1"/>
  <c r="C165" i="1"/>
  <c r="G214" i="1"/>
  <c r="J254" i="1"/>
  <c r="J245" i="1"/>
  <c r="J227" i="1"/>
  <c r="J228" i="1"/>
  <c r="D373" i="1"/>
  <c r="J220" i="1" l="1"/>
  <c r="J218" i="1"/>
  <c r="J249" i="1"/>
  <c r="H271" i="1" s="1"/>
  <c r="J333" i="1"/>
  <c r="J326" i="1" s="1"/>
  <c r="H182" i="1" l="1"/>
  <c r="J184" i="1"/>
  <c r="H269" i="1"/>
  <c r="H270" i="1"/>
  <c r="J260" i="1"/>
  <c r="H272" i="1" s="1"/>
  <c r="J264" i="1"/>
  <c r="J298" i="1"/>
  <c r="J295" i="1" s="1"/>
  <c r="H518" i="1" s="1"/>
  <c r="H273" i="1" l="1"/>
  <c r="E17" i="10"/>
  <c r="C17" i="10"/>
  <c r="B87" i="5"/>
  <c r="D277" i="1" l="1"/>
  <c r="H517" i="1" s="1"/>
  <c r="E590" i="1"/>
  <c r="E589" i="1"/>
  <c r="K73" i="5"/>
  <c r="L73" i="5"/>
  <c r="J173" i="1"/>
  <c r="J169" i="1" s="1"/>
  <c r="H515" i="1" s="1"/>
  <c r="E588" i="1" l="1"/>
  <c r="J291" i="1"/>
  <c r="J441" i="1"/>
  <c r="J442" i="1"/>
  <c r="J443" i="1"/>
  <c r="J432" i="1"/>
  <c r="J429" i="1"/>
  <c r="J444" i="1"/>
  <c r="J440" i="1" l="1"/>
  <c r="J431" i="1"/>
  <c r="J437" i="1" l="1"/>
  <c r="J348" i="1"/>
  <c r="J365" i="1" s="1"/>
  <c r="J350" i="1"/>
  <c r="C92" i="5" l="1"/>
  <c r="X2" i="5" s="1"/>
  <c r="J430" i="1"/>
  <c r="J344" i="1" l="1"/>
  <c r="J337" i="1" s="1"/>
  <c r="J426" i="1" l="1"/>
  <c r="J433" i="1"/>
  <c r="V2" i="5"/>
  <c r="H316" i="1"/>
  <c r="I111" i="1" s="1"/>
  <c r="F573" i="1" l="1"/>
  <c r="E8" i="10"/>
  <c r="J418" i="1"/>
  <c r="J357" i="1"/>
  <c r="F14" i="9" l="1"/>
  <c r="F13" i="9"/>
  <c r="F12" i="9"/>
  <c r="F11" i="9"/>
  <c r="F10" i="9"/>
  <c r="F9" i="9"/>
  <c r="F8" i="9"/>
  <c r="F7" i="9"/>
  <c r="F6" i="9"/>
  <c r="F5" i="9"/>
  <c r="F4" i="9"/>
  <c r="F3" i="9"/>
  <c r="F2" i="9"/>
  <c r="H315" i="1" l="1"/>
  <c r="I110" i="1" s="1"/>
  <c r="F572" i="1" l="1"/>
  <c r="E7" i="10"/>
  <c r="J198" i="1" l="1"/>
  <c r="J193" i="1" s="1"/>
  <c r="H516" i="1" s="1"/>
  <c r="B86" i="5" l="1"/>
  <c r="H314" i="1" l="1"/>
  <c r="I109" i="1" s="1"/>
  <c r="M21" i="5"/>
  <c r="M20" i="5"/>
  <c r="M19" i="5"/>
  <c r="M18" i="5"/>
  <c r="M17" i="5"/>
  <c r="M7" i="5"/>
  <c r="M6" i="5"/>
  <c r="M5" i="5"/>
  <c r="M4" i="5"/>
  <c r="M3" i="5"/>
  <c r="M35" i="5"/>
  <c r="M34" i="5"/>
  <c r="M33" i="5"/>
  <c r="M32" i="5"/>
  <c r="M31" i="5"/>
  <c r="M47" i="5"/>
  <c r="M46" i="5"/>
  <c r="M45" i="5"/>
  <c r="F571" i="1" l="1"/>
  <c r="E6" i="10"/>
  <c r="E4" i="2"/>
  <c r="D4" i="2"/>
  <c r="E3" i="2"/>
  <c r="E2" i="2"/>
  <c r="D2" i="2"/>
  <c r="H317" i="1"/>
  <c r="I112" i="1" s="1"/>
  <c r="H313" i="1"/>
  <c r="I108" i="1" s="1"/>
  <c r="P18" i="5"/>
  <c r="O18" i="5"/>
  <c r="N18" i="5"/>
  <c r="P17" i="5"/>
  <c r="O17" i="5"/>
  <c r="N17" i="5"/>
  <c r="P4" i="5"/>
  <c r="O4" i="5"/>
  <c r="N4" i="5"/>
  <c r="P3" i="5"/>
  <c r="O3" i="5"/>
  <c r="N3" i="5"/>
  <c r="H521" i="1" l="1"/>
  <c r="F456" i="1" s="1"/>
  <c r="A93" i="5"/>
  <c r="B93" i="5" s="1"/>
  <c r="F531" i="1"/>
  <c r="H531" i="1" s="1"/>
  <c r="H318" i="1"/>
  <c r="H520" i="1"/>
  <c r="C22" i="10"/>
  <c r="E22" i="10" s="1"/>
  <c r="F574" i="1"/>
  <c r="E9" i="10"/>
  <c r="E3" i="10"/>
  <c r="F568" i="1"/>
  <c r="F455" i="1" l="1"/>
  <c r="I114" i="1"/>
  <c r="J416" i="1"/>
  <c r="J355" i="1"/>
  <c r="F375" i="1" s="1"/>
  <c r="I119" i="1" s="1"/>
  <c r="C578" i="1"/>
  <c r="I567" i="1"/>
  <c r="J419" i="1"/>
  <c r="J358" i="1"/>
  <c r="C581" i="1" l="1"/>
  <c r="I116" i="1"/>
  <c r="J362" i="1"/>
  <c r="H375" i="1" s="1"/>
  <c r="J364" i="1"/>
  <c r="C600" i="1"/>
  <c r="H530" i="1" l="1"/>
  <c r="I120" i="1"/>
  <c r="C21" i="10"/>
  <c r="F530" i="1"/>
  <c r="E21" i="10"/>
  <c r="A92" i="5"/>
  <c r="C584" i="1"/>
  <c r="G601" i="1" s="1"/>
  <c r="B92" i="5"/>
  <c r="C585" i="1"/>
  <c r="G602" i="1" s="1"/>
  <c r="A17" i="10"/>
  <c r="E587" i="1"/>
  <c r="A88" i="5"/>
  <c r="J83" i="5" l="1"/>
  <c r="B83" i="5"/>
  <c r="D82" i="5"/>
  <c r="F81" i="5"/>
  <c r="H80" i="5"/>
  <c r="J79" i="5"/>
  <c r="B79" i="5"/>
  <c r="D78" i="5"/>
  <c r="F77" i="5"/>
  <c r="H76" i="5"/>
  <c r="J75" i="5"/>
  <c r="B75" i="5"/>
  <c r="D74" i="5"/>
  <c r="A72" i="5"/>
  <c r="M73" i="5" s="1"/>
  <c r="C69" i="5"/>
  <c r="E68" i="5"/>
  <c r="G67" i="5"/>
  <c r="I66" i="5"/>
  <c r="A66" i="5"/>
  <c r="C65" i="5"/>
  <c r="E64" i="5"/>
  <c r="G63" i="5"/>
  <c r="I62" i="5"/>
  <c r="A62" i="5"/>
  <c r="C61" i="5"/>
  <c r="E60" i="5"/>
  <c r="G59" i="5"/>
  <c r="G73" i="5" s="1"/>
  <c r="G58" i="5"/>
  <c r="M62" i="5" s="1"/>
  <c r="O76" i="5"/>
  <c r="P73" i="5"/>
  <c r="N62" i="5"/>
  <c r="O59" i="5"/>
  <c r="E78" i="5"/>
  <c r="A76" i="5"/>
  <c r="H67" i="5"/>
  <c r="F64" i="5"/>
  <c r="D61" i="5"/>
  <c r="O62" i="5"/>
  <c r="I83" i="5"/>
  <c r="A83" i="5"/>
  <c r="C82" i="5"/>
  <c r="E81" i="5"/>
  <c r="G80" i="5"/>
  <c r="I79" i="5"/>
  <c r="A79" i="5"/>
  <c r="C78" i="5"/>
  <c r="E77" i="5"/>
  <c r="G76" i="5"/>
  <c r="I75" i="5"/>
  <c r="A75" i="5"/>
  <c r="C74" i="5"/>
  <c r="J69" i="5"/>
  <c r="B69" i="5"/>
  <c r="D68" i="5"/>
  <c r="F67" i="5"/>
  <c r="H66" i="5"/>
  <c r="J65" i="5"/>
  <c r="B65" i="5"/>
  <c r="D64" i="5"/>
  <c r="F63" i="5"/>
  <c r="H62" i="5"/>
  <c r="J61" i="5"/>
  <c r="B61" i="5"/>
  <c r="D60" i="5"/>
  <c r="F59" i="5"/>
  <c r="E58" i="5"/>
  <c r="M61" i="5" s="1"/>
  <c r="N76" i="5"/>
  <c r="O73" i="5"/>
  <c r="P61" i="5"/>
  <c r="N59" i="5"/>
  <c r="C79" i="5"/>
  <c r="I76" i="5"/>
  <c r="F68" i="5"/>
  <c r="D65" i="5"/>
  <c r="F60" i="5"/>
  <c r="P59" i="5"/>
  <c r="H83" i="5"/>
  <c r="J82" i="5"/>
  <c r="B82" i="5"/>
  <c r="D81" i="5"/>
  <c r="F80" i="5"/>
  <c r="H79" i="5"/>
  <c r="J78" i="5"/>
  <c r="B78" i="5"/>
  <c r="D77" i="5"/>
  <c r="F76" i="5"/>
  <c r="H75" i="5"/>
  <c r="J74" i="5"/>
  <c r="B74" i="5"/>
  <c r="I69" i="5"/>
  <c r="A69" i="5"/>
  <c r="C68" i="5"/>
  <c r="E67" i="5"/>
  <c r="G66" i="5"/>
  <c r="I65" i="5"/>
  <c r="A65" i="5"/>
  <c r="C64" i="5"/>
  <c r="E63" i="5"/>
  <c r="G62" i="5"/>
  <c r="I61" i="5"/>
  <c r="A61" i="5"/>
  <c r="C60" i="5"/>
  <c r="E59" i="5"/>
  <c r="E73" i="5" s="1"/>
  <c r="C58" i="5"/>
  <c r="M60" i="5" s="1"/>
  <c r="P75" i="5"/>
  <c r="N73" i="5"/>
  <c r="O61" i="5"/>
  <c r="A80" i="5"/>
  <c r="D69" i="5"/>
  <c r="B66" i="5"/>
  <c r="J62" i="5"/>
  <c r="P76" i="5"/>
  <c r="G83" i="5"/>
  <c r="I82" i="5"/>
  <c r="A82" i="5"/>
  <c r="C81" i="5"/>
  <c r="E80" i="5"/>
  <c r="G79" i="5"/>
  <c r="I78" i="5"/>
  <c r="A78" i="5"/>
  <c r="C77" i="5"/>
  <c r="E76" i="5"/>
  <c r="G75" i="5"/>
  <c r="I74" i="5"/>
  <c r="A74" i="5"/>
  <c r="H69" i="5"/>
  <c r="J68" i="5"/>
  <c r="B68" i="5"/>
  <c r="D67" i="5"/>
  <c r="F66" i="5"/>
  <c r="H65" i="5"/>
  <c r="J64" i="5"/>
  <c r="B64" i="5"/>
  <c r="D63" i="5"/>
  <c r="F62" i="5"/>
  <c r="H61" i="5"/>
  <c r="J60" i="5"/>
  <c r="B60" i="5"/>
  <c r="D59" i="5"/>
  <c r="D73" i="5" s="1"/>
  <c r="A58" i="5"/>
  <c r="M59" i="5" s="1"/>
  <c r="O75" i="5"/>
  <c r="P63" i="5"/>
  <c r="N61" i="5"/>
  <c r="I80" i="5"/>
  <c r="C72" i="5"/>
  <c r="M74" i="5" s="1"/>
  <c r="H63" i="5"/>
  <c r="I58" i="5"/>
  <c r="M63" i="5" s="1"/>
  <c r="F83" i="5"/>
  <c r="H82" i="5"/>
  <c r="J81" i="5"/>
  <c r="B81" i="5"/>
  <c r="D80" i="5"/>
  <c r="F79" i="5"/>
  <c r="H78" i="5"/>
  <c r="J77" i="5"/>
  <c r="B77" i="5"/>
  <c r="D76" i="5"/>
  <c r="F75" i="5"/>
  <c r="H74" i="5"/>
  <c r="I72" i="5"/>
  <c r="M77" i="5" s="1"/>
  <c r="G69" i="5"/>
  <c r="I68" i="5"/>
  <c r="A68" i="5"/>
  <c r="C67" i="5"/>
  <c r="E66" i="5"/>
  <c r="G65" i="5"/>
  <c r="I64" i="5"/>
  <c r="A64" i="5"/>
  <c r="C63" i="5"/>
  <c r="E62" i="5"/>
  <c r="G61" i="5"/>
  <c r="I60" i="5"/>
  <c r="A60" i="5"/>
  <c r="C59" i="5"/>
  <c r="C73" i="5" s="1"/>
  <c r="P77" i="5"/>
  <c r="N75" i="5"/>
  <c r="O63" i="5"/>
  <c r="P60" i="5"/>
  <c r="E82" i="5"/>
  <c r="E74" i="5"/>
  <c r="B62" i="5"/>
  <c r="E83" i="5"/>
  <c r="G82" i="5"/>
  <c r="I81" i="5"/>
  <c r="A81" i="5"/>
  <c r="C80" i="5"/>
  <c r="E79" i="5"/>
  <c r="G78" i="5"/>
  <c r="I77" i="5"/>
  <c r="A77" i="5"/>
  <c r="C76" i="5"/>
  <c r="E75" i="5"/>
  <c r="G74" i="5"/>
  <c r="G72" i="5"/>
  <c r="M76" i="5" s="1"/>
  <c r="F69" i="5"/>
  <c r="H68" i="5"/>
  <c r="J67" i="5"/>
  <c r="B67" i="5"/>
  <c r="D66" i="5"/>
  <c r="F65" i="5"/>
  <c r="H64" i="5"/>
  <c r="J63" i="5"/>
  <c r="B63" i="5"/>
  <c r="D62" i="5"/>
  <c r="F61" i="5"/>
  <c r="H60" i="5"/>
  <c r="J59" i="5"/>
  <c r="J73" i="5" s="1"/>
  <c r="B59" i="5"/>
  <c r="B73" i="5" s="1"/>
  <c r="O77" i="5"/>
  <c r="P74" i="5"/>
  <c r="N63" i="5"/>
  <c r="O60" i="5"/>
  <c r="G81" i="5"/>
  <c r="C75" i="5"/>
  <c r="H59" i="5"/>
  <c r="H73" i="5" s="1"/>
  <c r="D83" i="5"/>
  <c r="F82" i="5"/>
  <c r="H81" i="5"/>
  <c r="J80" i="5"/>
  <c r="B80" i="5"/>
  <c r="D79" i="5"/>
  <c r="F78" i="5"/>
  <c r="H77" i="5"/>
  <c r="J76" i="5"/>
  <c r="B76" i="5"/>
  <c r="D75" i="5"/>
  <c r="F74" i="5"/>
  <c r="E72" i="5"/>
  <c r="M75" i="5" s="1"/>
  <c r="E69" i="5"/>
  <c r="G68" i="5"/>
  <c r="I67" i="5"/>
  <c r="A67" i="5"/>
  <c r="C66" i="5"/>
  <c r="E65" i="5"/>
  <c r="G64" i="5"/>
  <c r="I63" i="5"/>
  <c r="A63" i="5"/>
  <c r="C62" i="5"/>
  <c r="E61" i="5"/>
  <c r="G60" i="5"/>
  <c r="I59" i="5"/>
  <c r="I73" i="5" s="1"/>
  <c r="A59" i="5"/>
  <c r="A73" i="5" s="1"/>
  <c r="N77" i="5"/>
  <c r="O74" i="5"/>
  <c r="P62" i="5"/>
  <c r="N60" i="5"/>
  <c r="C83" i="5"/>
  <c r="G77" i="5"/>
  <c r="J66" i="5"/>
  <c r="N74" i="5"/>
  <c r="F73" i="5"/>
  <c r="A103" i="5"/>
  <c r="S73" i="5" l="1"/>
  <c r="S62" i="5"/>
  <c r="S74" i="5"/>
  <c r="Q74" i="5"/>
  <c r="R74" i="5" s="1"/>
  <c r="S59" i="5"/>
  <c r="S60" i="5"/>
  <c r="S76" i="5"/>
  <c r="Q76" i="5"/>
  <c r="R76" i="5" s="1"/>
  <c r="Q63" i="5"/>
  <c r="R63" i="5" s="1"/>
  <c r="S63" i="5"/>
  <c r="Q59" i="5"/>
  <c r="R59" i="5" s="1"/>
  <c r="Q77" i="5"/>
  <c r="R77" i="5" s="1"/>
  <c r="S77" i="5"/>
  <c r="Q60" i="5"/>
  <c r="R60" i="5" s="1"/>
  <c r="Q73" i="5"/>
  <c r="R73" i="5" s="1"/>
  <c r="Q61" i="5"/>
  <c r="R61" i="5" s="1"/>
  <c r="S61" i="5"/>
  <c r="S75" i="5"/>
  <c r="Q75" i="5"/>
  <c r="R75" i="5" s="1"/>
  <c r="Q62" i="5"/>
  <c r="R62" i="5" s="1"/>
  <c r="T60" i="5" l="1"/>
  <c r="T62" i="5"/>
  <c r="T73" i="5"/>
  <c r="T74" i="5"/>
  <c r="A97" i="5" a="1"/>
  <c r="A97" i="5" s="1"/>
  <c r="B97" i="5" s="1"/>
  <c r="T63" i="5"/>
  <c r="T76" i="5"/>
  <c r="T75" i="5"/>
  <c r="T61" i="5"/>
  <c r="T77" i="5"/>
  <c r="T59" i="5"/>
  <c r="A99" i="5" l="1" a="1"/>
  <c r="A99" i="5" s="1"/>
  <c r="B99" i="5" s="1"/>
  <c r="A100" i="5" a="1"/>
  <c r="A100" i="5" s="1"/>
  <c r="B100" i="5" s="1"/>
  <c r="A98" i="5" a="1"/>
  <c r="A98" i="5" s="1"/>
  <c r="F376" i="1" s="1"/>
  <c r="I129" i="1" s="1"/>
  <c r="F533" i="1" l="1"/>
  <c r="B534" i="1" s="1"/>
  <c r="A101" i="5"/>
  <c r="F532" i="1"/>
  <c r="L75" i="5"/>
  <c r="K79" i="5"/>
  <c r="L82" i="5"/>
  <c r="L79" i="5"/>
  <c r="W3" i="5"/>
  <c r="X3" i="5" s="1"/>
  <c r="L81" i="5"/>
  <c r="K76" i="5"/>
  <c r="K82" i="5"/>
  <c r="L80" i="5"/>
  <c r="L83" i="5"/>
  <c r="K83" i="5"/>
  <c r="K72" i="5"/>
  <c r="L76" i="5"/>
  <c r="L78" i="5"/>
  <c r="K78" i="5"/>
  <c r="L74" i="5"/>
  <c r="C25" i="10"/>
  <c r="A28" i="10" s="1"/>
  <c r="B405" i="1" s="1"/>
  <c r="B132" i="1" s="1"/>
  <c r="K77" i="5"/>
  <c r="K81" i="5"/>
  <c r="K75" i="5"/>
  <c r="K74" i="5"/>
  <c r="L77" i="5"/>
  <c r="K80" i="5"/>
  <c r="K60" i="5"/>
  <c r="L60" i="5"/>
  <c r="L61" i="5"/>
  <c r="K58" i="5"/>
  <c r="L68" i="5"/>
  <c r="K63" i="5"/>
  <c r="L66" i="5"/>
  <c r="K68" i="5"/>
  <c r="K67" i="5"/>
  <c r="K66" i="5"/>
  <c r="K69" i="5"/>
  <c r="L62" i="5"/>
  <c r="L67" i="5"/>
  <c r="L63" i="5"/>
  <c r="L64" i="5"/>
  <c r="K65" i="5"/>
  <c r="K62" i="5"/>
  <c r="B98" i="5"/>
  <c r="H376" i="1" s="1"/>
  <c r="K64" i="5"/>
  <c r="L65" i="5"/>
  <c r="L69" i="5"/>
  <c r="K61" i="5"/>
  <c r="D377" i="1" l="1"/>
  <c r="I130" i="1"/>
  <c r="E25" i="10"/>
  <c r="H533" i="1" s="1"/>
  <c r="W4" i="5"/>
  <c r="X4" i="5" s="1"/>
  <c r="W5" i="5" s="1"/>
  <c r="U3" i="5"/>
  <c r="V3" i="5" s="1"/>
  <c r="C593" i="1"/>
  <c r="C24" i="10"/>
  <c r="E24" i="10" l="1"/>
  <c r="C594" i="1"/>
  <c r="H532" i="1"/>
  <c r="X5" i="5"/>
  <c r="W6" i="5" s="1"/>
  <c r="U4" i="5"/>
  <c r="V4" i="5" s="1"/>
  <c r="U5" i="5" l="1"/>
  <c r="X6" i="5"/>
  <c r="W7" i="5" s="1"/>
  <c r="X7" i="5" l="1"/>
  <c r="W8" i="5" s="1"/>
  <c r="V5" i="5"/>
  <c r="U6" i="5" l="1"/>
  <c r="X8" i="5"/>
  <c r="W9" i="5" s="1"/>
  <c r="X9" i="5" l="1"/>
  <c r="W10" i="5" s="1"/>
  <c r="V6" i="5"/>
  <c r="U7" i="5" s="1"/>
  <c r="X10" i="5" l="1"/>
  <c r="W11" i="5" s="1"/>
  <c r="V7" i="5"/>
  <c r="U8" i="5" s="1"/>
  <c r="V8" i="5" l="1"/>
  <c r="U9" i="5" s="1"/>
  <c r="X11" i="5"/>
  <c r="W12" i="5" s="1"/>
  <c r="X12" i="5" l="1"/>
  <c r="W13" i="5" s="1"/>
  <c r="V9" i="5"/>
  <c r="U10" i="5" l="1"/>
  <c r="V10" i="5" s="1"/>
  <c r="X13" i="5"/>
  <c r="W14" i="5" s="1"/>
  <c r="U11" i="5" l="1"/>
  <c r="V11" i="5" s="1"/>
  <c r="U12" i="5" s="1"/>
  <c r="X14" i="5"/>
  <c r="W15" i="5" s="1"/>
  <c r="X15" i="5" l="1"/>
  <c r="W16" i="5" s="1"/>
  <c r="V12" i="5"/>
  <c r="U13" i="5" l="1"/>
  <c r="V13" i="5" s="1"/>
  <c r="X16" i="5"/>
  <c r="W17" i="5" s="1"/>
  <c r="U14" i="5" l="1"/>
  <c r="V14" i="5" s="1"/>
  <c r="U15" i="5" s="1"/>
  <c r="X17" i="5"/>
  <c r="W18" i="5" s="1"/>
  <c r="V15" i="5" l="1"/>
  <c r="U16" i="5" s="1"/>
  <c r="X18" i="5"/>
  <c r="W19" i="5" s="1"/>
  <c r="X19" i="5" l="1"/>
  <c r="W20" i="5" s="1"/>
  <c r="V16" i="5"/>
  <c r="U17" i="5" l="1"/>
  <c r="X20" i="5"/>
  <c r="W21" i="5" s="1"/>
  <c r="V17" i="5" l="1"/>
  <c r="U18" i="5" s="1"/>
  <c r="X21" i="5"/>
  <c r="W22" i="5" s="1"/>
  <c r="V18" i="5" l="1"/>
  <c r="X22" i="5"/>
  <c r="W23" i="5" s="1"/>
  <c r="U19" i="5" l="1"/>
  <c r="X23" i="5"/>
  <c r="W24" i="5" s="1"/>
  <c r="V19" i="5" l="1"/>
  <c r="U20" i="5" s="1"/>
  <c r="X24" i="5"/>
  <c r="W25" i="5" s="1"/>
  <c r="V20" i="5" l="1"/>
  <c r="X25" i="5"/>
  <c r="W26" i="5" s="1"/>
  <c r="U21" i="5" l="1"/>
  <c r="X26" i="5"/>
  <c r="W27" i="5" s="1"/>
  <c r="V21" i="5" l="1"/>
  <c r="U22" i="5" s="1"/>
  <c r="X27" i="5"/>
  <c r="W28" i="5" s="1"/>
  <c r="V22" i="5" l="1"/>
  <c r="U23" i="5" s="1"/>
  <c r="X28" i="5"/>
  <c r="W29" i="5" s="1"/>
  <c r="V23" i="5" l="1"/>
  <c r="V24" i="5" s="1"/>
  <c r="X29" i="5"/>
  <c r="W30" i="5" s="1"/>
  <c r="U24" i="5" l="1"/>
  <c r="U25" i="5" s="1"/>
  <c r="X30" i="5"/>
  <c r="W31" i="5" s="1"/>
  <c r="V25" i="5" l="1"/>
  <c r="V26" i="5" s="1"/>
  <c r="X31" i="5"/>
  <c r="W32" i="5" s="1"/>
  <c r="U26" i="5" l="1"/>
  <c r="U27" i="5" s="1"/>
  <c r="X32" i="5"/>
  <c r="W33" i="5" s="1"/>
  <c r="V27" i="5" l="1"/>
  <c r="V28" i="5" s="1"/>
  <c r="X33" i="5"/>
  <c r="W34" i="5" s="1"/>
  <c r="U28" i="5" l="1"/>
  <c r="V29" i="5" s="1"/>
  <c r="X34" i="5"/>
  <c r="W35" i="5" s="1"/>
  <c r="U29" i="5" l="1"/>
  <c r="U30" i="5" s="1"/>
  <c r="X35" i="5"/>
  <c r="W36" i="5" s="1"/>
  <c r="V30" i="5" l="1"/>
  <c r="U31" i="5" s="1"/>
  <c r="X36" i="5"/>
  <c r="W37" i="5" s="1"/>
  <c r="V31" i="5" l="1"/>
  <c r="U32" i="5" s="1"/>
  <c r="X37" i="5"/>
  <c r="W38" i="5" s="1"/>
  <c r="V32" i="5" l="1"/>
  <c r="U33" i="5" s="1"/>
  <c r="X38" i="5"/>
  <c r="W39" i="5" s="1"/>
  <c r="V33" i="5" l="1"/>
  <c r="U34" i="5" s="1"/>
  <c r="X39" i="5"/>
  <c r="W40" i="5" s="1"/>
  <c r="V34" i="5" l="1"/>
  <c r="V35" i="5" s="1"/>
  <c r="X40" i="5"/>
  <c r="W41" i="5" s="1"/>
  <c r="U35" i="5" l="1"/>
  <c r="X41" i="5"/>
  <c r="W42" i="5" s="1"/>
  <c r="V36" i="5" l="1"/>
  <c r="U36" i="5"/>
  <c r="X42" i="5"/>
  <c r="W43" i="5" s="1"/>
  <c r="U37" i="5" l="1"/>
  <c r="V37" i="5"/>
  <c r="X43" i="5"/>
  <c r="W44" i="5" s="1"/>
  <c r="V38" i="5" l="1"/>
  <c r="U38" i="5"/>
  <c r="X44" i="5"/>
  <c r="W45" i="5" s="1"/>
  <c r="V39" i="5" l="1"/>
  <c r="U39" i="5"/>
  <c r="X45" i="5"/>
  <c r="W46" i="5" s="1"/>
  <c r="V40" i="5" l="1"/>
  <c r="U40" i="5"/>
  <c r="X46" i="5"/>
  <c r="W47" i="5" s="1"/>
  <c r="U41" i="5" l="1"/>
  <c r="V41" i="5"/>
  <c r="X47" i="5"/>
  <c r="W48" i="5" s="1"/>
  <c r="X48" i="5" s="1"/>
  <c r="U42" i="5" l="1"/>
  <c r="V42" i="5"/>
  <c r="U43" i="5" l="1"/>
  <c r="V43" i="5"/>
  <c r="V44" i="5" l="1"/>
  <c r="U44" i="5"/>
  <c r="V45" i="5" l="1"/>
  <c r="U45" i="5"/>
  <c r="U46" i="5" l="1"/>
  <c r="V46" i="5"/>
  <c r="V47" i="5" l="1"/>
  <c r="U47" i="5"/>
  <c r="U48" i="5" l="1"/>
  <c r="V48" i="5"/>
</calcChain>
</file>

<file path=xl/sharedStrings.xml><?xml version="1.0" encoding="utf-8"?>
<sst xmlns="http://schemas.openxmlformats.org/spreadsheetml/2006/main" count="698" uniqueCount="354">
  <si>
    <t>УТВЕРЖДАЮ:</t>
  </si>
  <si>
    <t xml:space="preserve">                     </t>
  </si>
  <si>
    <t>Параллельно</t>
  </si>
  <si>
    <t>Последовательно</t>
  </si>
  <si>
    <t>S</t>
  </si>
  <si>
    <t>n</t>
  </si>
  <si>
    <t>Т</t>
  </si>
  <si>
    <t>м</t>
  </si>
  <si>
    <t>чел.</t>
  </si>
  <si>
    <t>кг</t>
  </si>
  <si>
    <t>J</t>
  </si>
  <si>
    <t>о.е.</t>
  </si>
  <si>
    <t>%</t>
  </si>
  <si>
    <t>По газам от взрывных работ</t>
  </si>
  <si>
    <t>T</t>
  </si>
  <si>
    <t>– время проветривания забоя;</t>
  </si>
  <si>
    <t>мин</t>
  </si>
  <si>
    <t>– длина тупиковой выработки;</t>
  </si>
  <si>
    <t>b</t>
  </si>
  <si>
    <t>л/кг</t>
  </si>
  <si>
    <t>H</t>
  </si>
  <si>
    <t>При работе машин с двигателями внутреннего сгорания</t>
  </si>
  <si>
    <t>– концентрация компонента СО выхлопных газов;</t>
  </si>
  <si>
    <t>V</t>
  </si>
  <si>
    <t>– суммарный рабочий объем цилиндров;</t>
  </si>
  <si>
    <t>л</t>
  </si>
  <si>
    <t>– скорость вращения коленчатого вала.</t>
  </si>
  <si>
    <t>об/мин</t>
  </si>
  <si>
    <t>При отсутствии необходимых исходных данных (сложность в получении расчетных величин, отсутствие результатов замеров за последние два месяца и более) к расчету принимаются паспортные характеристики двигателя по вредным выбросам:</t>
  </si>
  <si>
    <t>кг/кВт·ч</t>
  </si>
  <si>
    <t>N</t>
  </si>
  <si>
    <t>– мощность двигателя.</t>
  </si>
  <si>
    <t>л.с.</t>
  </si>
  <si>
    <t>– количество воздуха, необходимо для сгорания 1 кг топлива;</t>
  </si>
  <si>
    <t>кг/кг</t>
  </si>
  <si>
    <t>– мощность двигателя;</t>
  </si>
  <si>
    <t>– удельный расход топлива при номинальной мощности;</t>
  </si>
  <si>
    <t>– плотность воздуха;</t>
  </si>
  <si>
    <t>– содержание кислорода в воздухе, поступающем на проветривание.</t>
  </si>
  <si>
    <t>По количеству горнорабочих в смене</t>
  </si>
  <si>
    <t>– норма подачи воздуха на одногоподземного рабочего;</t>
  </si>
  <si>
    <t xml:space="preserve">– коэффициент неравномерности газораспределения;
</t>
  </si>
  <si>
    <t>– Время проветривания забоя</t>
  </si>
  <si>
    <t xml:space="preserve">– газовыделение в рабочей зоне;
</t>
  </si>
  <si>
    <t xml:space="preserve">– допустимая концентрация газа в исходящей вентиляционной струе; </t>
  </si>
  <si>
    <t>2.1 По фактору газовыделения из породного массива и отбитой руды</t>
  </si>
  <si>
    <t>Значение коэффициента неравномерности выделения газа kн</t>
  </si>
  <si>
    <t>Среднее выделение газа в очистной выработке J, м3/мин</t>
  </si>
  <si>
    <t>2.2</t>
  </si>
  <si>
    <t>3</t>
  </si>
  <si>
    <t>Q</t>
  </si>
  <si>
    <t>d</t>
  </si>
  <si>
    <t>-45 °</t>
  </si>
  <si>
    <t>-20 °</t>
  </si>
  <si>
    <t>0 °</t>
  </si>
  <si>
    <t>20 °</t>
  </si>
  <si>
    <t>45 °</t>
  </si>
  <si>
    <t>-50 °</t>
  </si>
  <si>
    <t>Требуемое</t>
  </si>
  <si>
    <t>R</t>
  </si>
  <si>
    <t>Характеристика сети</t>
  </si>
  <si>
    <t>a</t>
  </si>
  <si>
    <t>c</t>
  </si>
  <si>
    <t>x</t>
  </si>
  <si>
    <t>Фактическое</t>
  </si>
  <si>
    <t>α</t>
  </si>
  <si>
    <t>Определение максимального фактора</t>
  </si>
  <si>
    <t>-40 °</t>
  </si>
  <si>
    <t>-30 °</t>
  </si>
  <si>
    <t>-10 °</t>
  </si>
  <si>
    <t>Напорные характеристики ВМ-10</t>
  </si>
  <si>
    <t>15 °</t>
  </si>
  <si>
    <t>25 °</t>
  </si>
  <si>
    <t>35 °</t>
  </si>
  <si>
    <t>max</t>
  </si>
  <si>
    <t>– фактическая газовость ВВ по условной окиси углерода.</t>
  </si>
  <si>
    <t>Требуемое количество воздуха, рассчитывается по формуле:</t>
  </si>
  <si>
    <t>– масса ВВ, взрываемого в выработке.</t>
  </si>
  <si>
    <t>– коэффициент турбулентной диффузии;</t>
  </si>
  <si>
    <t>Количество свежего воздуха, подаваемого в выработки рабочих зон, в которых постоянно или периодически используются машины с двигателями внутреннего сгорания (ДВС), должно быть не менее необходимого для статического разжижения основных ядовитых компонентов выхлопных газов  до предельно допустимых концентраций или обеспечения нормативного содержания кислорода.</t>
  </si>
  <si>
    <t>Модель машины</t>
  </si>
  <si>
    <t>Скорость вращения коленчатого вала, об/мин</t>
  </si>
  <si>
    <t>Мощность, кВт</t>
  </si>
  <si>
    <t>Удельный расход топлива, кг/кВт*ч</t>
  </si>
  <si>
    <t>Количество выхлопных газов после очистки, м3/с.</t>
  </si>
  <si>
    <t>Sandvik LH-410</t>
  </si>
  <si>
    <t>Caterpillar R1700G</t>
  </si>
  <si>
    <t>Caterpillar R1600G</t>
  </si>
  <si>
    <t>Normet HIMEC</t>
  </si>
  <si>
    <t>Sandvik TH540</t>
  </si>
  <si>
    <t>Normet Utilift-807</t>
  </si>
  <si>
    <t>Atlas Copco MT42</t>
  </si>
  <si>
    <t>МоАЗ 7405</t>
  </si>
  <si>
    <t>Wagner MT 433R</t>
  </si>
  <si>
    <t>Sandvik TORO 400D</t>
  </si>
  <si>
    <t>Sandvik TORO 151D</t>
  </si>
  <si>
    <t>Atlas Copco Scooptram ST 1030</t>
  </si>
  <si>
    <t>Atlas Copco Scooptram ST-14</t>
  </si>
  <si>
    <t>Тип применяемой дизельной техники:</t>
  </si>
  <si>
    <t>– плотность СО газа;</t>
  </si>
  <si>
    <t>CO</t>
  </si>
  <si>
    <t>Кислород</t>
  </si>
  <si>
    <t>Фактор</t>
  </si>
  <si>
    <t>Значение</t>
  </si>
  <si>
    <t>Принимаем</t>
  </si>
  <si>
    <t>По резлуьтатам расчетов ДВС по нормируемым компонентам к дальнейшему расчету количества воздуха, необходимого для проветривания призабойного пространства, принимается наибольшее</t>
  </si>
  <si>
    <t>значение:</t>
  </si>
  <si>
    <t>По норме на л.с.</t>
  </si>
  <si>
    <r>
      <t>Объем двигателя, л/м</t>
    </r>
    <r>
      <rPr>
        <vertAlign val="superscript"/>
        <sz val="9"/>
        <color rgb="FF000000"/>
        <rFont val="Arial"/>
        <family val="2"/>
        <charset val="204"/>
      </rPr>
      <t>3</t>
    </r>
  </si>
  <si>
    <t>– количество поворотов трубопровода на 45 °;</t>
  </si>
  <si>
    <t>– количество поворотов трубопровода на 90 °;</t>
  </si>
  <si>
    <t>Сопротивление вентиляционного трубопровода определяется по формуле:</t>
  </si>
  <si>
    <t>– длина вентиляционного трубопровода;</t>
  </si>
  <si>
    <t>– диаметр вентиляционного трубопровода;</t>
  </si>
  <si>
    <t>– удельный стыковой коэффициент воздухопроницаемости;</t>
  </si>
  <si>
    <t>Коэффициент утечек вентиляционного трубопровода определяется по формуле:</t>
  </si>
  <si>
    <t>– длина звена вентиляционного трубопровода;</t>
  </si>
  <si>
    <t>Требуемая производительность вентилятора местного проветривания:</t>
  </si>
  <si>
    <t>Па</t>
  </si>
  <si>
    <t>Требуемая депрессия вентилятора местного проветривания:</t>
  </si>
  <si>
    <t>– коэффициент утечек вентиляционного трубопровода;</t>
  </si>
  <si>
    <t>– требуемая производительность ВМП;</t>
  </si>
  <si>
    <t>Выбор вентилятора производится по расчетным значениеям производительности и депрессии, необходимой для преодоления сопротивления трубопровода, по аэродинамическим характеристикам вентиляторов.</t>
  </si>
  <si>
    <t>Производительность</t>
  </si>
  <si>
    <t>Вентилятор</t>
  </si>
  <si>
    <t>2.3</t>
  </si>
  <si>
    <t>2.4</t>
  </si>
  <si>
    <t>2.5</t>
  </si>
  <si>
    <t>Количество воздуха, которое необходимо подать по выработке, в которой установлен ВМП для проветривания тупиковой выработки, определяется по формуле:</t>
  </si>
  <si>
    <t>2.6</t>
  </si>
  <si>
    <t>Расчет количества воздуха, необходимого для проветривания горных выработок</t>
  </si>
  <si>
    <t>4</t>
  </si>
  <si>
    <t>Расчет и выбор вентилятора местного проветривания</t>
  </si>
  <si>
    <t>В дальнейших расчетах принимается наибольшее из рассчитанных значений для проветривания рабочей зоны:</t>
  </si>
  <si>
    <t>– коэффициент учитывающий форму выработки.</t>
  </si>
  <si>
    <t>– Длина тупиковой выработки</t>
  </si>
  <si>
    <t>– Длина вентиляционного трубопровода</t>
  </si>
  <si>
    <t>По фактору газовыделения из породного массива и отбитой руды</t>
  </si>
  <si>
    <t>– концентрация газа в воздухе, поступающем для проветривания.</t>
  </si>
  <si>
    <t>Исходные данные для расчета:</t>
  </si>
  <si>
    <t>– требуемый расход воздуха для проветривания рабочей зоны.</t>
  </si>
  <si>
    <t>– аэродинамическое сопротивление вентиляционного трубопровода.</t>
  </si>
  <si>
    <t>– коэффициент аэродинамического сопротивления трубопровода.</t>
  </si>
  <si>
    <t>Тип применяемого вентиляционного трубопровода:</t>
  </si>
  <si>
    <t>– условная норма расхода воздуха на 1 л.с. двигателя;</t>
  </si>
  <si>
    <t>– допустимая концентрация компонента СО;</t>
  </si>
  <si>
    <t>– Масса ВВ, взрываемого в выработке</t>
  </si>
  <si>
    <t>NОx</t>
  </si>
  <si>
    <t>Результаты рассчета требуемого количества воздуха по фактору техники с ДВС:</t>
  </si>
  <si>
    <t>Расчет воздуха по количеству горнорабочих в рабочей зоне производится по формуле:</t>
  </si>
  <si>
    <t>Напор</t>
  </si>
  <si>
    <t>– Площадь сечения глухой выработки</t>
  </si>
  <si>
    <t>– Фактическая газовость ВВ по условной окиси углерода</t>
  </si>
  <si>
    <t>– Наибольшее количество людей, одновременно находящихся в выработке</t>
  </si>
  <si>
    <t>шт.</t>
  </si>
  <si>
    <t>Пояснительная записка</t>
  </si>
  <si>
    <t>– удельное количество выбросов по CO;</t>
  </si>
  <si>
    <t>Схема проветривания забоя</t>
  </si>
  <si>
    <t>ПАСПОРТ</t>
  </si>
  <si>
    <t>проветривания</t>
  </si>
  <si>
    <t>СОГЛАСОВАНО:</t>
  </si>
  <si>
    <t>Главный иженер</t>
  </si>
  <si>
    <t xml:space="preserve">рудника </t>
  </si>
  <si>
    <t xml:space="preserve">     </t>
  </si>
  <si>
    <t xml:space="preserve">                                           </t>
  </si>
  <si>
    <t xml:space="preserve">г. </t>
  </si>
  <si>
    <r>
      <t>20</t>
    </r>
    <r>
      <rPr>
        <u/>
        <sz val="9"/>
        <color theme="1"/>
        <rFont val="Arial"/>
        <family val="2"/>
        <charset val="204"/>
        <scheme val="minor"/>
      </rPr>
      <t xml:space="preserve">     </t>
    </r>
    <r>
      <rPr>
        <sz val="9"/>
        <color theme="1"/>
        <rFont val="Arial"/>
        <family val="2"/>
        <charset val="204"/>
        <scheme val="minor"/>
      </rPr>
      <t xml:space="preserve"> г.</t>
    </r>
  </si>
  <si>
    <r>
      <t>м</t>
    </r>
    <r>
      <rPr>
        <i/>
        <vertAlign val="superscript"/>
        <sz val="9"/>
        <color theme="1"/>
        <rFont val="Arial"/>
        <family val="2"/>
        <charset val="204"/>
        <scheme val="minor"/>
      </rPr>
      <t>3</t>
    </r>
    <r>
      <rPr>
        <i/>
        <sz val="9"/>
        <color theme="1"/>
        <rFont val="Arial"/>
        <family val="2"/>
        <charset val="204"/>
        <scheme val="minor"/>
      </rPr>
      <t>/с</t>
    </r>
  </si>
  <si>
    <r>
      <t>м</t>
    </r>
    <r>
      <rPr>
        <i/>
        <vertAlign val="superscript"/>
        <sz val="9"/>
        <color theme="1"/>
        <rFont val="Arial"/>
        <family val="2"/>
        <charset val="204"/>
        <scheme val="minor"/>
      </rPr>
      <t>2</t>
    </r>
  </si>
  <si>
    <r>
      <t>L</t>
    </r>
    <r>
      <rPr>
        <i/>
        <vertAlign val="subscript"/>
        <sz val="9"/>
        <color theme="1"/>
        <rFont val="Arial"/>
        <family val="2"/>
        <charset val="204"/>
        <scheme val="minor"/>
      </rPr>
      <t>в</t>
    </r>
  </si>
  <si>
    <r>
      <t>L</t>
    </r>
    <r>
      <rPr>
        <i/>
        <vertAlign val="subscript"/>
        <sz val="9"/>
        <color theme="1"/>
        <rFont val="Arial"/>
        <family val="2"/>
        <charset val="204"/>
        <scheme val="minor"/>
      </rPr>
      <t>тр</t>
    </r>
  </si>
  <si>
    <r>
      <t>n</t>
    </r>
    <r>
      <rPr>
        <i/>
        <vertAlign val="subscript"/>
        <sz val="9"/>
        <color theme="1"/>
        <rFont val="Arial"/>
        <family val="2"/>
        <charset val="204"/>
        <scheme val="minor"/>
      </rPr>
      <t>л</t>
    </r>
  </si>
  <si>
    <r>
      <t>A</t>
    </r>
    <r>
      <rPr>
        <i/>
        <vertAlign val="subscript"/>
        <sz val="9"/>
        <color theme="1"/>
        <rFont val="Arial"/>
        <family val="2"/>
        <charset val="204"/>
        <scheme val="minor"/>
      </rPr>
      <t>вв</t>
    </r>
  </si>
  <si>
    <r>
      <t>м</t>
    </r>
    <r>
      <rPr>
        <i/>
        <vertAlign val="superscript"/>
        <sz val="9"/>
        <color theme="1"/>
        <rFont val="Arial"/>
        <family val="2"/>
        <charset val="204"/>
        <scheme val="minor"/>
      </rPr>
      <t>3</t>
    </r>
    <r>
      <rPr>
        <i/>
        <sz val="9"/>
        <color theme="1"/>
        <rFont val="Arial"/>
        <family val="2"/>
        <charset val="204"/>
        <scheme val="minor"/>
      </rPr>
      <t>/мин</t>
    </r>
  </si>
  <si>
    <r>
      <t>k</t>
    </r>
    <r>
      <rPr>
        <i/>
        <vertAlign val="subscript"/>
        <sz val="9"/>
        <color theme="1"/>
        <rFont val="Arial"/>
        <family val="2"/>
        <charset val="204"/>
        <scheme val="minor"/>
      </rPr>
      <t>н</t>
    </r>
  </si>
  <si>
    <r>
      <t>C</t>
    </r>
    <r>
      <rPr>
        <i/>
        <vertAlign val="subscript"/>
        <sz val="9"/>
        <color theme="1"/>
        <rFont val="Arial"/>
        <family val="2"/>
        <charset val="204"/>
        <scheme val="minor"/>
      </rPr>
      <t>доп</t>
    </r>
  </si>
  <si>
    <r>
      <t>C</t>
    </r>
    <r>
      <rPr>
        <i/>
        <vertAlign val="subscript"/>
        <sz val="9"/>
        <color theme="1"/>
        <rFont val="Arial"/>
        <family val="2"/>
        <charset val="204"/>
        <scheme val="minor"/>
      </rPr>
      <t>o</t>
    </r>
  </si>
  <si>
    <r>
      <t>k</t>
    </r>
    <r>
      <rPr>
        <i/>
        <vertAlign val="subscript"/>
        <sz val="9"/>
        <color theme="1"/>
        <rFont val="Arial"/>
        <family val="2"/>
        <charset val="204"/>
        <scheme val="minor"/>
      </rPr>
      <t>Т</t>
    </r>
  </si>
  <si>
    <r>
      <t xml:space="preserve">Расход воздуха по </t>
    </r>
    <r>
      <rPr>
        <b/>
        <sz val="9"/>
        <color theme="1"/>
        <rFont val="Arial"/>
        <family val="2"/>
        <charset val="204"/>
        <scheme val="minor"/>
      </rPr>
      <t xml:space="preserve">компонентам выхлопных газов </t>
    </r>
    <r>
      <rPr>
        <sz val="9"/>
        <color theme="1"/>
        <rFont val="Arial"/>
        <family val="2"/>
        <charset val="204"/>
        <scheme val="minor"/>
      </rPr>
      <t>определяется на основании результатов отбров проб выхлопных газов по формуле:</t>
    </r>
  </si>
  <si>
    <r>
      <t>C</t>
    </r>
    <r>
      <rPr>
        <i/>
        <vertAlign val="subscript"/>
        <sz val="9"/>
        <color theme="1"/>
        <rFont val="Arial"/>
        <family val="2"/>
        <charset val="204"/>
        <scheme val="minor"/>
      </rPr>
      <t>вых</t>
    </r>
    <r>
      <rPr>
        <i/>
        <vertAlign val="superscript"/>
        <sz val="9"/>
        <color theme="1"/>
        <rFont val="Arial"/>
        <family val="2"/>
        <charset val="204"/>
        <scheme val="minor"/>
      </rPr>
      <t>CO</t>
    </r>
  </si>
  <si>
    <r>
      <t>C</t>
    </r>
    <r>
      <rPr>
        <i/>
        <vertAlign val="subscript"/>
        <sz val="9"/>
        <color theme="1"/>
        <rFont val="Arial"/>
        <family val="2"/>
        <charset val="204"/>
        <scheme val="minor"/>
      </rPr>
      <t>доп</t>
    </r>
    <r>
      <rPr>
        <i/>
        <vertAlign val="superscript"/>
        <sz val="9"/>
        <color theme="1"/>
        <rFont val="Arial"/>
        <family val="2"/>
        <charset val="204"/>
        <scheme val="minor"/>
      </rPr>
      <t>CO</t>
    </r>
  </si>
  <si>
    <r>
      <t>C</t>
    </r>
    <r>
      <rPr>
        <i/>
        <vertAlign val="subscript"/>
        <sz val="9"/>
        <color theme="1"/>
        <rFont val="Arial"/>
        <family val="2"/>
        <charset val="204"/>
        <scheme val="minor"/>
      </rPr>
      <t>вых</t>
    </r>
    <r>
      <rPr>
        <i/>
        <vertAlign val="superscript"/>
        <sz val="9"/>
        <color theme="1"/>
        <rFont val="Arial"/>
        <family val="2"/>
        <charset val="204"/>
        <scheme val="minor"/>
      </rPr>
      <t>NOx</t>
    </r>
  </si>
  <si>
    <r>
      <t>– концентрация компонента NО</t>
    </r>
    <r>
      <rPr>
        <vertAlign val="subscript"/>
        <sz val="9"/>
        <color theme="1"/>
        <rFont val="Arial"/>
        <family val="2"/>
        <charset val="204"/>
        <scheme val="minor"/>
      </rPr>
      <t>x</t>
    </r>
    <r>
      <rPr>
        <sz val="9"/>
        <color theme="1"/>
        <rFont val="Arial"/>
        <family val="2"/>
        <charset val="204"/>
        <scheme val="minor"/>
      </rPr>
      <t xml:space="preserve"> выхлопных газов;</t>
    </r>
  </si>
  <si>
    <r>
      <t>C</t>
    </r>
    <r>
      <rPr>
        <i/>
        <vertAlign val="subscript"/>
        <sz val="9"/>
        <color theme="1"/>
        <rFont val="Arial"/>
        <family val="2"/>
        <charset val="204"/>
        <scheme val="minor"/>
      </rPr>
      <t>доп</t>
    </r>
    <r>
      <rPr>
        <i/>
        <vertAlign val="superscript"/>
        <sz val="9"/>
        <color theme="1"/>
        <rFont val="Arial"/>
        <family val="2"/>
        <charset val="204"/>
        <scheme val="minor"/>
      </rPr>
      <t>NOx</t>
    </r>
  </si>
  <si>
    <r>
      <t>– допустимая концентрация компонента NО</t>
    </r>
    <r>
      <rPr>
        <vertAlign val="subscript"/>
        <sz val="9"/>
        <color theme="1"/>
        <rFont val="Arial"/>
        <family val="2"/>
        <charset val="204"/>
        <scheme val="minor"/>
      </rPr>
      <t>2</t>
    </r>
    <r>
      <rPr>
        <sz val="9"/>
        <color theme="1"/>
        <rFont val="Arial"/>
        <family val="2"/>
        <charset val="204"/>
        <scheme val="minor"/>
      </rPr>
      <t>;</t>
    </r>
  </si>
  <si>
    <r>
      <t>q</t>
    </r>
    <r>
      <rPr>
        <i/>
        <vertAlign val="subscript"/>
        <sz val="9"/>
        <color theme="1"/>
        <rFont val="Arial"/>
        <family val="2"/>
        <charset val="204"/>
        <scheme val="minor"/>
      </rPr>
      <t>вых</t>
    </r>
    <r>
      <rPr>
        <i/>
        <vertAlign val="superscript"/>
        <sz val="9"/>
        <color theme="1"/>
        <rFont val="Arial"/>
        <family val="2"/>
        <charset val="204"/>
        <scheme val="minor"/>
      </rPr>
      <t>CO</t>
    </r>
  </si>
  <si>
    <r>
      <t>q</t>
    </r>
    <r>
      <rPr>
        <i/>
        <vertAlign val="subscript"/>
        <sz val="9"/>
        <color theme="1"/>
        <rFont val="Arial"/>
        <family val="2"/>
        <charset val="204"/>
        <scheme val="minor"/>
      </rPr>
      <t>вых</t>
    </r>
    <r>
      <rPr>
        <i/>
        <vertAlign val="superscript"/>
        <sz val="9"/>
        <color theme="1"/>
        <rFont val="Arial"/>
        <family val="2"/>
        <charset val="204"/>
        <scheme val="minor"/>
      </rPr>
      <t>NOx</t>
    </r>
  </si>
  <si>
    <r>
      <t>– удельное количество выбросов по NO</t>
    </r>
    <r>
      <rPr>
        <vertAlign val="subscript"/>
        <sz val="9"/>
        <color theme="1"/>
        <rFont val="Arial"/>
        <family val="2"/>
        <charset val="204"/>
        <scheme val="minor"/>
      </rPr>
      <t>2</t>
    </r>
    <r>
      <rPr>
        <sz val="9"/>
        <color theme="1"/>
        <rFont val="Arial"/>
        <family val="2"/>
        <charset val="204"/>
        <scheme val="minor"/>
      </rPr>
      <t>;</t>
    </r>
  </si>
  <si>
    <r>
      <t>ρ</t>
    </r>
    <r>
      <rPr>
        <i/>
        <vertAlign val="subscript"/>
        <sz val="9"/>
        <color theme="1"/>
        <rFont val="Arial"/>
        <family val="2"/>
        <charset val="204"/>
        <scheme val="minor"/>
      </rPr>
      <t>СО</t>
    </r>
  </si>
  <si>
    <r>
      <t>ρ</t>
    </r>
    <r>
      <rPr>
        <i/>
        <vertAlign val="subscript"/>
        <sz val="9"/>
        <color theme="1"/>
        <rFont val="Arial"/>
        <family val="2"/>
        <charset val="204"/>
        <scheme val="minor"/>
      </rPr>
      <t>NOx</t>
    </r>
  </si>
  <si>
    <r>
      <t>– плотность NО</t>
    </r>
    <r>
      <rPr>
        <vertAlign val="subscript"/>
        <sz val="9"/>
        <color theme="1"/>
        <rFont val="Arial"/>
        <family val="2"/>
        <charset val="204"/>
        <scheme val="minor"/>
      </rPr>
      <t>2</t>
    </r>
    <r>
      <rPr>
        <sz val="9"/>
        <color theme="1"/>
        <rFont val="Arial"/>
        <family val="2"/>
        <charset val="204"/>
        <scheme val="minor"/>
      </rPr>
      <t xml:space="preserve"> газа;</t>
    </r>
  </si>
  <si>
    <r>
      <t xml:space="preserve">Расход воздуха для машин с ДВС по </t>
    </r>
    <r>
      <rPr>
        <b/>
        <sz val="9"/>
        <color theme="1"/>
        <rFont val="Arial"/>
        <family val="2"/>
        <charset val="204"/>
        <scheme val="minor"/>
      </rPr>
      <t>содержанию кислорода</t>
    </r>
    <r>
      <rPr>
        <sz val="9"/>
        <color theme="1"/>
        <rFont val="Arial"/>
        <family val="2"/>
        <charset val="204"/>
        <scheme val="minor"/>
      </rPr>
      <t xml:space="preserve"> определяется по формуле:</t>
    </r>
  </si>
  <si>
    <r>
      <t>L</t>
    </r>
    <r>
      <rPr>
        <i/>
        <vertAlign val="subscript"/>
        <sz val="9"/>
        <color theme="1"/>
        <rFont val="Arial"/>
        <family val="2"/>
        <charset val="204"/>
        <scheme val="minor"/>
      </rPr>
      <t>о</t>
    </r>
  </si>
  <si>
    <r>
      <t>q</t>
    </r>
    <r>
      <rPr>
        <i/>
        <vertAlign val="subscript"/>
        <sz val="9"/>
        <color theme="1"/>
        <rFont val="Arial"/>
        <family val="2"/>
        <charset val="204"/>
        <scheme val="minor"/>
      </rPr>
      <t>т</t>
    </r>
  </si>
  <si>
    <r>
      <t>ρ</t>
    </r>
    <r>
      <rPr>
        <i/>
        <vertAlign val="subscript"/>
        <sz val="9"/>
        <color theme="1"/>
        <rFont val="Arial"/>
        <family val="2"/>
        <charset val="204"/>
        <scheme val="minor"/>
      </rPr>
      <t>O2</t>
    </r>
  </si>
  <si>
    <r>
      <t>кг/м</t>
    </r>
    <r>
      <rPr>
        <i/>
        <vertAlign val="superscript"/>
        <sz val="9"/>
        <color theme="1"/>
        <rFont val="Arial"/>
        <family val="2"/>
        <charset val="204"/>
        <scheme val="minor"/>
      </rPr>
      <t>3</t>
    </r>
  </si>
  <si>
    <r>
      <t>K</t>
    </r>
    <r>
      <rPr>
        <i/>
        <vertAlign val="subscript"/>
        <sz val="9"/>
        <color theme="1"/>
        <rFont val="Arial"/>
        <family val="2"/>
        <charset val="204"/>
        <scheme val="minor"/>
      </rPr>
      <t>o</t>
    </r>
  </si>
  <si>
    <r>
      <t xml:space="preserve">При выполнении расчета воздуха по фактору отработанных выхлопных газов производится проверка по </t>
    </r>
    <r>
      <rPr>
        <b/>
        <sz val="9"/>
        <color theme="1"/>
        <rFont val="Arial"/>
        <family val="2"/>
        <charset val="204"/>
        <scheme val="minor"/>
      </rPr>
      <t>условной норме расхода воздуха на 1л.с.</t>
    </r>
    <r>
      <rPr>
        <sz val="9"/>
        <color theme="1"/>
        <rFont val="Arial"/>
        <family val="2"/>
        <charset val="204"/>
        <scheme val="minor"/>
      </rPr>
      <t xml:space="preserve"> мощности двигателя:</t>
    </r>
  </si>
  <si>
    <r>
      <t>Q</t>
    </r>
    <r>
      <rPr>
        <i/>
        <vertAlign val="subscript"/>
        <sz val="9"/>
        <color theme="1"/>
        <rFont val="Arial"/>
        <family val="2"/>
        <charset val="204"/>
        <scheme val="minor"/>
      </rPr>
      <t>двс</t>
    </r>
    <r>
      <rPr>
        <i/>
        <vertAlign val="superscript"/>
        <sz val="9"/>
        <color theme="1"/>
        <rFont val="Arial"/>
        <family val="2"/>
        <charset val="204"/>
        <scheme val="minor"/>
      </rPr>
      <t>СО</t>
    </r>
  </si>
  <si>
    <r>
      <t>Q</t>
    </r>
    <r>
      <rPr>
        <i/>
        <vertAlign val="subscript"/>
        <sz val="9"/>
        <color theme="1"/>
        <rFont val="Arial"/>
        <family val="2"/>
        <charset val="204"/>
        <scheme val="minor"/>
      </rPr>
      <t>двс</t>
    </r>
    <r>
      <rPr>
        <i/>
        <vertAlign val="superscript"/>
        <sz val="9"/>
        <color theme="1"/>
        <rFont val="Arial"/>
        <family val="2"/>
        <charset val="204"/>
        <scheme val="minor"/>
      </rPr>
      <t>NOx</t>
    </r>
  </si>
  <si>
    <r>
      <t>Q</t>
    </r>
    <r>
      <rPr>
        <i/>
        <vertAlign val="subscript"/>
        <sz val="9"/>
        <color theme="1"/>
        <rFont val="Arial"/>
        <family val="2"/>
        <charset val="204"/>
        <scheme val="minor"/>
      </rPr>
      <t>двс</t>
    </r>
    <r>
      <rPr>
        <i/>
        <vertAlign val="superscript"/>
        <sz val="9"/>
        <color theme="1"/>
        <rFont val="Arial"/>
        <family val="2"/>
        <charset val="204"/>
        <scheme val="minor"/>
      </rPr>
      <t>O2</t>
    </r>
  </si>
  <si>
    <r>
      <t>Q</t>
    </r>
    <r>
      <rPr>
        <i/>
        <vertAlign val="subscript"/>
        <sz val="9"/>
        <color theme="1"/>
        <rFont val="Arial"/>
        <family val="2"/>
        <charset val="204"/>
        <scheme val="minor"/>
      </rPr>
      <t>двс</t>
    </r>
    <r>
      <rPr>
        <i/>
        <vertAlign val="superscript"/>
        <sz val="9"/>
        <color theme="1"/>
        <rFont val="Arial"/>
        <family val="2"/>
        <charset val="204"/>
        <scheme val="minor"/>
      </rPr>
      <t>н</t>
    </r>
  </si>
  <si>
    <r>
      <t>Q</t>
    </r>
    <r>
      <rPr>
        <b/>
        <i/>
        <vertAlign val="subscript"/>
        <sz val="9"/>
        <color theme="1"/>
        <rFont val="Arial"/>
        <family val="2"/>
        <charset val="204"/>
        <scheme val="minor"/>
      </rPr>
      <t>двс</t>
    </r>
  </si>
  <si>
    <r>
      <t>м</t>
    </r>
    <r>
      <rPr>
        <b/>
        <i/>
        <vertAlign val="superscript"/>
        <sz val="9"/>
        <color theme="1"/>
        <rFont val="Arial"/>
        <family val="2"/>
        <charset val="204"/>
        <scheme val="minor"/>
      </rPr>
      <t>3</t>
    </r>
    <r>
      <rPr>
        <b/>
        <i/>
        <sz val="9"/>
        <color theme="1"/>
        <rFont val="Arial"/>
        <family val="2"/>
        <charset val="204"/>
        <scheme val="minor"/>
      </rPr>
      <t>/с</t>
    </r>
  </si>
  <si>
    <r>
      <t>k</t>
    </r>
    <r>
      <rPr>
        <i/>
        <vertAlign val="subscript"/>
        <sz val="9"/>
        <color theme="1"/>
        <rFont val="Arial"/>
        <family val="2"/>
        <charset val="204"/>
        <scheme val="minor"/>
      </rPr>
      <t>выр</t>
    </r>
  </si>
  <si>
    <r>
      <t>q</t>
    </r>
    <r>
      <rPr>
        <i/>
        <vertAlign val="subscript"/>
        <sz val="9"/>
        <color theme="1"/>
        <rFont val="Arial"/>
        <family val="2"/>
        <charset val="204"/>
        <scheme val="minor"/>
      </rPr>
      <t>л</t>
    </r>
  </si>
  <si>
    <r>
      <t>Q</t>
    </r>
    <r>
      <rPr>
        <i/>
        <vertAlign val="subscript"/>
        <sz val="9"/>
        <color theme="1"/>
        <rFont val="Arial"/>
        <family val="2"/>
        <charset val="204"/>
        <scheme val="minor"/>
      </rPr>
      <t>г</t>
    </r>
  </si>
  <si>
    <r>
      <t>Q</t>
    </r>
    <r>
      <rPr>
        <i/>
        <vertAlign val="subscript"/>
        <sz val="9"/>
        <color theme="1"/>
        <rFont val="Arial"/>
        <family val="2"/>
        <charset val="204"/>
        <scheme val="minor"/>
      </rPr>
      <t>вв</t>
    </r>
  </si>
  <si>
    <r>
      <t>Q</t>
    </r>
    <r>
      <rPr>
        <i/>
        <vertAlign val="subscript"/>
        <sz val="9"/>
        <color theme="1"/>
        <rFont val="Arial"/>
        <family val="2"/>
        <charset val="204"/>
        <scheme val="minor"/>
      </rPr>
      <t>двс</t>
    </r>
  </si>
  <si>
    <r>
      <t>Q</t>
    </r>
    <r>
      <rPr>
        <i/>
        <vertAlign val="subscript"/>
        <sz val="9"/>
        <color theme="1"/>
        <rFont val="Arial"/>
        <family val="2"/>
        <charset val="204"/>
        <scheme val="minor"/>
      </rPr>
      <t>мин</t>
    </r>
  </si>
  <si>
    <r>
      <t>Q</t>
    </r>
    <r>
      <rPr>
        <i/>
        <vertAlign val="subscript"/>
        <sz val="9"/>
        <color theme="1"/>
        <rFont val="Arial"/>
        <family val="2"/>
        <charset val="204"/>
        <scheme val="minor"/>
      </rPr>
      <t>л</t>
    </r>
  </si>
  <si>
    <r>
      <t>Q</t>
    </r>
    <r>
      <rPr>
        <b/>
        <i/>
        <vertAlign val="subscript"/>
        <sz val="9"/>
        <color theme="1"/>
        <rFont val="Arial"/>
        <family val="2"/>
        <charset val="204"/>
        <scheme val="minor"/>
      </rPr>
      <t>з</t>
    </r>
  </si>
  <si>
    <r>
      <t>Н</t>
    </r>
    <r>
      <rPr>
        <sz val="9"/>
        <color theme="1"/>
        <rFont val="Arial"/>
        <family val="2"/>
        <charset val="204"/>
        <scheme val="minor"/>
      </rPr>
      <t>∙</t>
    </r>
    <r>
      <rPr>
        <i/>
        <sz val="9"/>
        <color theme="1"/>
        <rFont val="Arial"/>
        <family val="2"/>
        <charset val="204"/>
        <scheme val="minor"/>
      </rPr>
      <t>с</t>
    </r>
    <r>
      <rPr>
        <i/>
        <vertAlign val="superscript"/>
        <sz val="9"/>
        <color theme="1"/>
        <rFont val="Arial"/>
        <family val="2"/>
        <charset val="204"/>
        <scheme val="minor"/>
      </rPr>
      <t>2</t>
    </r>
    <r>
      <rPr>
        <i/>
        <sz val="9"/>
        <color theme="1"/>
        <rFont val="Arial"/>
        <family val="2"/>
        <charset val="204"/>
        <scheme val="minor"/>
      </rPr>
      <t>/м</t>
    </r>
    <r>
      <rPr>
        <i/>
        <vertAlign val="superscript"/>
        <sz val="9"/>
        <color theme="1"/>
        <rFont val="Arial"/>
        <family val="2"/>
        <charset val="204"/>
        <scheme val="minor"/>
      </rPr>
      <t>8</t>
    </r>
  </si>
  <si>
    <r>
      <t>d</t>
    </r>
    <r>
      <rPr>
        <i/>
        <vertAlign val="subscript"/>
        <sz val="9"/>
        <color theme="1"/>
        <rFont val="Arial"/>
        <family val="2"/>
        <charset val="204"/>
        <scheme val="minor"/>
      </rPr>
      <t>тр</t>
    </r>
  </si>
  <si>
    <r>
      <t>n</t>
    </r>
    <r>
      <rPr>
        <i/>
        <vertAlign val="subscript"/>
        <sz val="9"/>
        <color theme="1"/>
        <rFont val="Arial"/>
        <family val="2"/>
        <charset val="204"/>
        <scheme val="minor"/>
      </rPr>
      <t>1</t>
    </r>
  </si>
  <si>
    <r>
      <t>n</t>
    </r>
    <r>
      <rPr>
        <i/>
        <vertAlign val="subscript"/>
        <sz val="9"/>
        <color theme="1"/>
        <rFont val="Arial"/>
        <family val="2"/>
        <charset val="204"/>
        <scheme val="minor"/>
      </rPr>
      <t>2</t>
    </r>
  </si>
  <si>
    <r>
      <t>Н</t>
    </r>
    <r>
      <rPr>
        <sz val="9"/>
        <color theme="1"/>
        <rFont val="Arial"/>
        <family val="2"/>
        <charset val="204"/>
        <scheme val="minor"/>
      </rPr>
      <t>∙</t>
    </r>
    <r>
      <rPr>
        <i/>
        <sz val="9"/>
        <color theme="1"/>
        <rFont val="Arial"/>
        <family val="2"/>
        <charset val="204"/>
        <scheme val="minor"/>
      </rPr>
      <t>с</t>
    </r>
    <r>
      <rPr>
        <i/>
        <vertAlign val="superscript"/>
        <sz val="9"/>
        <color theme="1"/>
        <rFont val="Arial"/>
        <family val="2"/>
        <charset val="204"/>
        <scheme val="minor"/>
      </rPr>
      <t>2</t>
    </r>
    <r>
      <rPr>
        <i/>
        <sz val="9"/>
        <color theme="1"/>
        <rFont val="Arial"/>
        <family val="2"/>
        <charset val="204"/>
        <scheme val="minor"/>
      </rPr>
      <t>/м</t>
    </r>
    <r>
      <rPr>
        <i/>
        <vertAlign val="superscript"/>
        <sz val="9"/>
        <color theme="1"/>
        <rFont val="Arial"/>
        <family val="2"/>
        <charset val="204"/>
        <scheme val="minor"/>
      </rPr>
      <t>4</t>
    </r>
  </si>
  <si>
    <r>
      <t>K</t>
    </r>
    <r>
      <rPr>
        <i/>
        <vertAlign val="subscript"/>
        <sz val="9"/>
        <color theme="1"/>
        <rFont val="Arial"/>
        <family val="2"/>
        <charset val="204"/>
        <scheme val="minor"/>
      </rPr>
      <t>ут.ст</t>
    </r>
  </si>
  <si>
    <r>
      <t>k</t>
    </r>
    <r>
      <rPr>
        <i/>
        <vertAlign val="subscript"/>
        <sz val="9"/>
        <color theme="1"/>
        <rFont val="Arial"/>
        <family val="2"/>
        <charset val="204"/>
        <scheme val="minor"/>
      </rPr>
      <t>у</t>
    </r>
  </si>
  <si>
    <r>
      <t>Q</t>
    </r>
    <r>
      <rPr>
        <i/>
        <vertAlign val="subscript"/>
        <sz val="9"/>
        <color theme="1"/>
        <rFont val="Arial"/>
        <family val="2"/>
        <charset val="204"/>
        <scheme val="minor"/>
      </rPr>
      <t>з</t>
    </r>
  </si>
  <si>
    <r>
      <t>Q</t>
    </r>
    <r>
      <rPr>
        <i/>
        <vertAlign val="subscript"/>
        <sz val="9"/>
        <color theme="1"/>
        <rFont val="Arial"/>
        <family val="2"/>
        <charset val="204"/>
        <scheme val="minor"/>
      </rPr>
      <t>вмп</t>
    </r>
  </si>
  <si>
    <r>
      <t>L</t>
    </r>
    <r>
      <rPr>
        <i/>
        <vertAlign val="subscript"/>
        <sz val="9"/>
        <color theme="1"/>
        <rFont val="Arial"/>
        <family val="2"/>
        <charset val="204"/>
        <scheme val="minor"/>
      </rPr>
      <t>зв</t>
    </r>
  </si>
  <si>
    <t>– площадь сечения глухой выработки;</t>
  </si>
  <si>
    <t>– Наибольшее количество людей, одновременно находящихся в выработке.</t>
  </si>
  <si>
    <r>
      <t>Q</t>
    </r>
    <r>
      <rPr>
        <i/>
        <vertAlign val="subscript"/>
        <sz val="9"/>
        <color theme="1"/>
        <rFont val="Arial"/>
        <family val="2"/>
        <charset val="204"/>
        <scheme val="minor"/>
      </rPr>
      <t>вмп</t>
    </r>
    <r>
      <rPr>
        <i/>
        <sz val="9"/>
        <color theme="1"/>
        <rFont val="Arial"/>
        <family val="2"/>
        <charset val="204"/>
        <scheme val="minor"/>
      </rPr>
      <t>=</t>
    </r>
  </si>
  <si>
    <r>
      <t>h</t>
    </r>
    <r>
      <rPr>
        <i/>
        <vertAlign val="subscript"/>
        <sz val="9"/>
        <color theme="1"/>
        <rFont val="Arial"/>
        <family val="2"/>
        <charset val="204"/>
        <scheme val="minor"/>
      </rPr>
      <t>вмп</t>
    </r>
    <r>
      <rPr>
        <i/>
        <sz val="9"/>
        <color theme="1"/>
        <rFont val="Arial"/>
        <family val="2"/>
        <charset val="204"/>
        <scheme val="minor"/>
      </rPr>
      <t>=</t>
    </r>
  </si>
  <si>
    <t>Требуемые параметры работы ВМП:</t>
  </si>
  <si>
    <t>Расчетные параметры работы ВМП:</t>
  </si>
  <si>
    <t>Тип ВМП:</t>
  </si>
  <si>
    <t>Последовательно:</t>
  </si>
  <si>
    <t>Параллельно:</t>
  </si>
  <si>
    <t>Количество ВМП</t>
  </si>
  <si>
    <r>
      <t>Q</t>
    </r>
    <r>
      <rPr>
        <i/>
        <vertAlign val="subscript"/>
        <sz val="9"/>
        <color theme="1"/>
        <rFont val="Arial"/>
        <family val="2"/>
        <charset val="204"/>
        <scheme val="minor"/>
      </rPr>
      <t>вмп.р</t>
    </r>
    <r>
      <rPr>
        <i/>
        <sz val="9"/>
        <color theme="1"/>
        <rFont val="Arial"/>
        <family val="2"/>
        <charset val="204"/>
        <scheme val="minor"/>
      </rPr>
      <t>=</t>
    </r>
  </si>
  <si>
    <r>
      <t>h</t>
    </r>
    <r>
      <rPr>
        <i/>
        <vertAlign val="subscript"/>
        <sz val="9"/>
        <color theme="1"/>
        <rFont val="Arial"/>
        <family val="2"/>
        <charset val="204"/>
        <scheme val="minor"/>
      </rPr>
      <t>вмп.р</t>
    </r>
    <r>
      <rPr>
        <i/>
        <sz val="9"/>
        <color theme="1"/>
        <rFont val="Arial"/>
        <family val="2"/>
        <charset val="204"/>
        <scheme val="minor"/>
      </rPr>
      <t>=</t>
    </r>
  </si>
  <si>
    <r>
      <t>Q</t>
    </r>
    <r>
      <rPr>
        <i/>
        <vertAlign val="subscript"/>
        <sz val="9"/>
        <color theme="1"/>
        <rFont val="Arial"/>
        <family val="2"/>
        <charset val="204"/>
        <scheme val="minor"/>
      </rPr>
      <t>выр</t>
    </r>
    <r>
      <rPr>
        <i/>
        <vertAlign val="superscript"/>
        <sz val="9"/>
        <color theme="1"/>
        <rFont val="Arial"/>
        <family val="2"/>
        <charset val="204"/>
        <scheme val="minor"/>
      </rPr>
      <t>т</t>
    </r>
    <r>
      <rPr>
        <i/>
        <sz val="9"/>
        <color theme="1"/>
        <rFont val="Arial"/>
        <family val="2"/>
        <charset val="204"/>
        <scheme val="minor"/>
      </rPr>
      <t>=</t>
    </r>
  </si>
  <si>
    <t>Требуемый расход в сквозной выработке:</t>
  </si>
  <si>
    <t>Требуемое количество, рассчитанное по вредным факторам:</t>
  </si>
  <si>
    <t>Газовыделение из породного массива и отбитой руды</t>
  </si>
  <si>
    <t>Машины с ДВС</t>
  </si>
  <si>
    <t>Газы от взрывных работ</t>
  </si>
  <si>
    <t>Минимальная скорость</t>
  </si>
  <si>
    <t>Количество горнорабочих</t>
  </si>
  <si>
    <r>
      <t>Q</t>
    </r>
    <r>
      <rPr>
        <i/>
        <vertAlign val="subscript"/>
        <sz val="9"/>
        <color theme="1"/>
        <rFont val="Arial"/>
        <family val="2"/>
        <charset val="204"/>
        <scheme val="minor"/>
      </rPr>
      <t>г</t>
    </r>
    <r>
      <rPr>
        <i/>
        <sz val="9"/>
        <color theme="1"/>
        <rFont val="Arial"/>
        <family val="2"/>
        <charset val="204"/>
        <scheme val="minor"/>
      </rPr>
      <t>=</t>
    </r>
  </si>
  <si>
    <r>
      <t>Q</t>
    </r>
    <r>
      <rPr>
        <i/>
        <vertAlign val="subscript"/>
        <sz val="9"/>
        <color theme="1"/>
        <rFont val="Arial"/>
        <family val="2"/>
        <charset val="204"/>
        <scheme val="minor"/>
      </rPr>
      <t>вв</t>
    </r>
    <r>
      <rPr>
        <i/>
        <sz val="9"/>
        <color theme="1"/>
        <rFont val="Arial"/>
        <family val="2"/>
        <charset val="204"/>
        <scheme val="minor"/>
      </rPr>
      <t>=</t>
    </r>
  </si>
  <si>
    <r>
      <t>Q</t>
    </r>
    <r>
      <rPr>
        <i/>
        <vertAlign val="subscript"/>
        <sz val="9"/>
        <color theme="1"/>
        <rFont val="Arial"/>
        <family val="2"/>
        <charset val="204"/>
        <scheme val="minor"/>
      </rPr>
      <t>двс</t>
    </r>
    <r>
      <rPr>
        <i/>
        <sz val="9"/>
        <color theme="1"/>
        <rFont val="Arial"/>
        <family val="2"/>
        <charset val="204"/>
        <scheme val="minor"/>
      </rPr>
      <t>=</t>
    </r>
  </si>
  <si>
    <r>
      <t>Q</t>
    </r>
    <r>
      <rPr>
        <i/>
        <vertAlign val="subscript"/>
        <sz val="9"/>
        <color theme="1"/>
        <rFont val="Arial"/>
        <family val="2"/>
        <charset val="204"/>
        <scheme val="minor"/>
      </rPr>
      <t>мин</t>
    </r>
    <r>
      <rPr>
        <i/>
        <sz val="9"/>
        <color theme="1"/>
        <rFont val="Arial"/>
        <family val="2"/>
        <charset val="204"/>
        <scheme val="minor"/>
      </rPr>
      <t>=</t>
    </r>
  </si>
  <si>
    <r>
      <t>Q</t>
    </r>
    <r>
      <rPr>
        <i/>
        <vertAlign val="subscript"/>
        <sz val="9"/>
        <color theme="1"/>
        <rFont val="Arial"/>
        <family val="2"/>
        <charset val="204"/>
        <scheme val="minor"/>
      </rPr>
      <t>л</t>
    </r>
    <r>
      <rPr>
        <i/>
        <sz val="9"/>
        <color theme="1"/>
        <rFont val="Arial"/>
        <family val="2"/>
        <charset val="204"/>
        <scheme val="minor"/>
      </rPr>
      <t>=</t>
    </r>
  </si>
  <si>
    <r>
      <t>Q</t>
    </r>
    <r>
      <rPr>
        <i/>
        <vertAlign val="subscript"/>
        <sz val="9"/>
        <color theme="1"/>
        <rFont val="Arial"/>
        <family val="2"/>
        <charset val="204"/>
        <scheme val="minor"/>
      </rPr>
      <t>з</t>
    </r>
    <r>
      <rPr>
        <i/>
        <sz val="9"/>
        <color theme="1"/>
        <rFont val="Arial"/>
        <family val="2"/>
        <charset val="204"/>
        <scheme val="minor"/>
      </rPr>
      <t>=</t>
    </r>
  </si>
  <si>
    <t>Требуемый расход воздуха, для проветривания рабочей зоны:</t>
  </si>
  <si>
    <t>Начальник ПУВ</t>
  </si>
  <si>
    <t>Табличные данные выбранного типа ВМП с учетом их количества</t>
  </si>
  <si>
    <t>Исходные табличные данные выбранного типа ВМП</t>
  </si>
  <si>
    <t/>
  </si>
  <si>
    <t>Требуемые</t>
  </si>
  <si>
    <t>Расчетные</t>
  </si>
  <si>
    <t>Параметры работы</t>
  </si>
  <si>
    <t>Параметры работы ВМП</t>
  </si>
  <si>
    <t>Требуемые без фактора ДВС</t>
  </si>
  <si>
    <t>Расчетные без фактора ДВС</t>
  </si>
  <si>
    <t>Характеристика сети для проверки</t>
  </si>
  <si>
    <r>
      <t>Q</t>
    </r>
    <r>
      <rPr>
        <i/>
        <vertAlign val="subscript"/>
        <sz val="9"/>
        <color theme="1" tint="0.249977111117893"/>
        <rFont val="Arial"/>
        <family val="2"/>
        <charset val="204"/>
        <scheme val="minor"/>
      </rPr>
      <t>выр</t>
    </r>
    <r>
      <rPr>
        <i/>
        <vertAlign val="superscript"/>
        <sz val="9"/>
        <color theme="1" tint="0.249977111117893"/>
        <rFont val="Arial"/>
        <family val="2"/>
        <charset val="204"/>
        <scheme val="minor"/>
      </rPr>
      <t>т</t>
    </r>
    <r>
      <rPr>
        <i/>
        <sz val="9"/>
        <color theme="1" tint="0.249977111117893"/>
        <rFont val="Arial"/>
        <family val="2"/>
        <charset val="204"/>
        <scheme val="minor"/>
      </rPr>
      <t>=</t>
    </r>
  </si>
  <si>
    <r>
      <t>м</t>
    </r>
    <r>
      <rPr>
        <i/>
        <vertAlign val="superscript"/>
        <sz val="9"/>
        <color theme="1" tint="0.249977111117893"/>
        <rFont val="Arial"/>
        <family val="2"/>
        <charset val="204"/>
        <scheme val="minor"/>
      </rPr>
      <t>3</t>
    </r>
    <r>
      <rPr>
        <i/>
        <sz val="9"/>
        <color theme="1" tint="0.249977111117893"/>
        <rFont val="Arial"/>
        <family val="2"/>
        <charset val="204"/>
        <scheme val="minor"/>
      </rPr>
      <t>/с</t>
    </r>
  </si>
  <si>
    <r>
      <t>Q</t>
    </r>
    <r>
      <rPr>
        <i/>
        <vertAlign val="subscript"/>
        <sz val="9"/>
        <color theme="1" tint="0.249977111117893"/>
        <rFont val="Arial"/>
        <family val="2"/>
        <charset val="204"/>
        <scheme val="minor"/>
      </rPr>
      <t>вмп</t>
    </r>
    <r>
      <rPr>
        <i/>
        <sz val="9"/>
        <color theme="1" tint="0.249977111117893"/>
        <rFont val="Arial"/>
        <family val="2"/>
        <charset val="204"/>
        <scheme val="minor"/>
      </rPr>
      <t>=</t>
    </r>
  </si>
  <si>
    <r>
      <t>h</t>
    </r>
    <r>
      <rPr>
        <i/>
        <vertAlign val="subscript"/>
        <sz val="9"/>
        <color theme="1" tint="0.249977111117893"/>
        <rFont val="Arial"/>
        <family val="2"/>
        <charset val="204"/>
        <scheme val="minor"/>
      </rPr>
      <t>вмп</t>
    </r>
    <r>
      <rPr>
        <i/>
        <sz val="9"/>
        <color theme="1" tint="0.249977111117893"/>
        <rFont val="Arial"/>
        <family val="2"/>
        <charset val="204"/>
        <scheme val="minor"/>
      </rPr>
      <t>=</t>
    </r>
  </si>
  <si>
    <r>
      <t>Q</t>
    </r>
    <r>
      <rPr>
        <i/>
        <vertAlign val="subscript"/>
        <sz val="9"/>
        <color theme="1" tint="0.249977111117893"/>
        <rFont val="Arial"/>
        <family val="2"/>
        <charset val="204"/>
        <scheme val="minor"/>
      </rPr>
      <t>з</t>
    </r>
    <r>
      <rPr>
        <i/>
        <sz val="9"/>
        <color theme="1" tint="0.249977111117893"/>
        <rFont val="Arial"/>
        <family val="2"/>
        <charset val="204"/>
        <scheme val="minor"/>
      </rPr>
      <t>=</t>
    </r>
  </si>
  <si>
    <t>Загазированная область выработки, образующаяся при взрывных работах, определяется по формуле:</t>
  </si>
  <si>
    <t>По минимально допустимой скорости движения воздуха</t>
  </si>
  <si>
    <r>
      <t>L</t>
    </r>
    <r>
      <rPr>
        <i/>
        <vertAlign val="subscript"/>
        <sz val="9"/>
        <color theme="1"/>
        <rFont val="Arial"/>
        <family val="2"/>
        <charset val="204"/>
        <scheme val="minor"/>
      </rPr>
      <t>от</t>
    </r>
  </si>
  <si>
    <t>– длина отставания вентиляционного трубопровода от груди забоя;</t>
  </si>
  <si>
    <t>– длина зоны смешения газов;</t>
  </si>
  <si>
    <t>– аэродинамическое сопротивление, на которое работает ВМП.</t>
  </si>
  <si>
    <t>Аэродинамическое сопротивление вентиляционного трубопровода определяется по формуле:</t>
  </si>
  <si>
    <r>
      <t>R</t>
    </r>
    <r>
      <rPr>
        <i/>
        <vertAlign val="subscript"/>
        <sz val="9"/>
        <color theme="1"/>
        <rFont val="Arial"/>
        <family val="2"/>
        <charset val="204"/>
        <scheme val="minor"/>
      </rPr>
      <t>тр</t>
    </r>
  </si>
  <si>
    <t>Общее аэродинамическое сопротивление, на которое работает ВМП:</t>
  </si>
  <si>
    <t>– аэродинамическое сопротивление вентиляционного трубопровода;</t>
  </si>
  <si>
    <r>
      <t>R</t>
    </r>
    <r>
      <rPr>
        <i/>
        <vertAlign val="subscript"/>
        <sz val="9"/>
        <color theme="1"/>
        <rFont val="Arial"/>
        <family val="2"/>
        <charset val="204"/>
        <scheme val="minor"/>
      </rPr>
      <t>то</t>
    </r>
  </si>
  <si>
    <t>– аэродинамическое сопротивление теплообменного устройства.</t>
  </si>
  <si>
    <r>
      <rPr>
        <i/>
        <sz val="9"/>
        <color theme="1"/>
        <rFont val="Arial"/>
        <family val="2"/>
        <charset val="204"/>
        <scheme val="minor"/>
      </rPr>
      <t>L</t>
    </r>
    <r>
      <rPr>
        <i/>
        <vertAlign val="subscript"/>
        <sz val="9"/>
        <color theme="1"/>
        <rFont val="Arial"/>
        <family val="2"/>
        <charset val="204"/>
        <scheme val="minor"/>
      </rPr>
      <t>з.с.</t>
    </r>
  </si>
  <si>
    <t>Газовыделение из массива</t>
  </si>
  <si>
    <t>Горнорабочие</t>
  </si>
  <si>
    <t>Требуемые без ДВС</t>
  </si>
  <si>
    <t>Расчетные без ДВС</t>
  </si>
  <si>
    <t>Без фактора ДВС</t>
  </si>
  <si>
    <t>Расчёт количества воздуха</t>
  </si>
  <si>
    <t>Приложение 1. Работа вентилятора местного проветривания без фактора ДВС</t>
  </si>
  <si>
    <t>"       "</t>
  </si>
  <si>
    <t xml:space="preserve">                                         </t>
  </si>
  <si>
    <t>Напорные характеристики вм-6м</t>
  </si>
  <si>
    <t>Напорные характеристики вм-8м</t>
  </si>
  <si>
    <t>Напорные характеристики вмэ-12а</t>
  </si>
  <si>
    <t>Сечение выработки:</t>
  </si>
  <si>
    <t>Прямоугольное</t>
  </si>
  <si>
    <t>Дата установки</t>
  </si>
  <si>
    <t>Место установки</t>
  </si>
  <si>
    <t xml:space="preserve">Расчетное количество воздуха для проветривания забоя </t>
  </si>
  <si>
    <r>
      <t>Количество свежего воздуха, подходящего к вентилятору за счет общешахтной депрессии,</t>
    </r>
    <r>
      <rPr>
        <i/>
        <sz val="9"/>
        <color theme="1"/>
        <rFont val="Arial"/>
        <family val="2"/>
        <charset val="204"/>
        <scheme val="minor"/>
      </rPr>
      <t xml:space="preserve"> Q подх.ф., </t>
    </r>
    <r>
      <rPr>
        <sz val="9"/>
        <color theme="1"/>
        <rFont val="Arial"/>
        <family val="2"/>
        <charset val="204"/>
        <scheme val="minor"/>
      </rPr>
      <t>м</t>
    </r>
    <r>
      <rPr>
        <vertAlign val="superscript"/>
        <sz val="9"/>
        <color theme="1"/>
        <rFont val="Arial"/>
        <family val="2"/>
        <charset val="204"/>
        <scheme val="minor"/>
      </rPr>
      <t>3</t>
    </r>
    <r>
      <rPr>
        <sz val="9"/>
        <color theme="1"/>
        <rFont val="Arial"/>
        <family val="2"/>
        <charset val="204"/>
        <scheme val="minor"/>
      </rPr>
      <t>/с</t>
    </r>
  </si>
  <si>
    <r>
      <t xml:space="preserve">Производительность ВМП на момент установки, </t>
    </r>
    <r>
      <rPr>
        <i/>
        <sz val="9"/>
        <color theme="1"/>
        <rFont val="Arial"/>
        <family val="2"/>
        <charset val="204"/>
        <scheme val="minor"/>
      </rPr>
      <t xml:space="preserve">Qвмп.ф., </t>
    </r>
    <r>
      <rPr>
        <sz val="9"/>
        <color theme="1"/>
        <rFont val="Arial"/>
        <family val="2"/>
        <charset val="204"/>
        <scheme val="minor"/>
      </rPr>
      <t>м</t>
    </r>
    <r>
      <rPr>
        <vertAlign val="superscript"/>
        <sz val="9"/>
        <color theme="1"/>
        <rFont val="Arial"/>
        <family val="2"/>
        <charset val="204"/>
        <scheme val="minor"/>
      </rPr>
      <t>3</t>
    </r>
    <r>
      <rPr>
        <sz val="9"/>
        <color theme="1"/>
        <rFont val="Arial"/>
        <family val="2"/>
        <charset val="204"/>
        <scheme val="minor"/>
      </rPr>
      <t>/с</t>
    </r>
  </si>
  <si>
    <r>
      <t>м</t>
    </r>
    <r>
      <rPr>
        <vertAlign val="superscript"/>
        <sz val="9"/>
        <color theme="1"/>
        <rFont val="Arial"/>
        <family val="2"/>
        <charset val="204"/>
        <scheme val="minor"/>
      </rPr>
      <t>3</t>
    </r>
    <r>
      <rPr>
        <sz val="9"/>
        <color theme="1"/>
        <rFont val="Arial"/>
        <family val="2"/>
        <charset val="204"/>
        <scheme val="minor"/>
      </rPr>
      <t>/с</t>
    </r>
  </si>
  <si>
    <t>в % к подход.</t>
  </si>
  <si>
    <t>Примеч.</t>
  </si>
  <si>
    <t>Дата замера</t>
  </si>
  <si>
    <r>
      <rPr>
        <i/>
        <sz val="9"/>
        <color theme="1"/>
        <rFont val="Arial"/>
        <family val="2"/>
        <charset val="204"/>
        <scheme val="minor"/>
      </rPr>
      <t>Q</t>
    </r>
    <r>
      <rPr>
        <sz val="9"/>
        <color theme="1"/>
        <rFont val="Arial"/>
        <family val="2"/>
        <charset val="204"/>
        <scheme val="minor"/>
      </rPr>
      <t>пост.</t>
    </r>
  </si>
  <si>
    <t>Qвмп.ф</t>
  </si>
  <si>
    <t>Nox</t>
  </si>
  <si>
    <t>В % к подходящей</t>
  </si>
  <si>
    <t>Q заб. факт.</t>
  </si>
  <si>
    <t>Замер произвел</t>
  </si>
  <si>
    <t>4.1</t>
  </si>
  <si>
    <t>Режим работы ВМП</t>
  </si>
  <si>
    <t>1. Вентиляторы устанавливаются на свежей струе воздуха на расстоянии не менее 10 м от выхода исходящей струи.</t>
  </si>
  <si>
    <t>4. Кабельные промпроводки размещаются с противоположной стороны от вент. трубопровода.</t>
  </si>
  <si>
    <t>7. Порядок отбора проб воздуха производить согласно распоряжения № 3Ф 86/9-р-а от 013.01.2016г.</t>
  </si>
  <si>
    <t>8. Проветривание забоя по условиям разжижения газов после взрывных работ до безопасных концентраций производить согласно программы мероприятий по переходу на проветривание тупиковых выработок после ВР, без использования сжатого воздуха на рудниках ЗФ ПАО "ГМК "Норильский Никель", п.5, утв. 24.11.2015г.</t>
  </si>
  <si>
    <t>2. Отсутствие рециркуляции проверяется горнадзором ежесменно.</t>
  </si>
  <si>
    <t>3. ВМП работает непрерывно (при их отключении люди выходят из забоя).</t>
  </si>
  <si>
    <t>5. Контроль за состоянием проветривания выработки при работе ВМП производить согласно "Спецмероприятий по ведению горных работ в условиях газового режима…" утв. 01.10.2015., РТПП-013-2015 (утв. 06.06.2015г.), Федеральных норм и правил в области промышленной безопасности "Правила безопасности при ведении горных работ и переработке твердых полезных ископаемых", Федеральных норм и правил в области промышленной безопасности "Правила безопасности при взрывных работах..." и распоряжения № 3Ф-86/91 от 04.03.2016г. "О проветривании тупиковых горных выработок". РТПП-51-2005 (дополнение 2012 года) + дополнение № 6.</t>
  </si>
  <si>
    <t>6. Расчет произведен согласно "Методике расчета требуемого количества воздуха для проветривания подземных горных выработок месторождения "Октябрьское" введенной в действие распоряжением № 3Ф-74/70-р-а от 09.06.2017.</t>
  </si>
  <si>
    <t>9. Монтаж ВМП производить в соответствии с типовыми проектами: 88020, 88020-А, 88020-Б, 88020-В.</t>
  </si>
  <si>
    <t>Примечание</t>
  </si>
  <si>
    <t>1. Запрещается ведение работ в тупиковой части выработки при отклонениях (нарушениях) от данного паспорта.</t>
  </si>
  <si>
    <t>2. Ответственные за контроль и исполнение настоящего паспорта - горный надзор участка на смене и руководитель участка.</t>
  </si>
  <si>
    <t xml:space="preserve">Схема проветривания тупиковой выработки </t>
  </si>
  <si>
    <t xml:space="preserve">Расчет максимального времени пребывания техники в тупиковой выработке производится по формуле </t>
  </si>
  <si>
    <t>A</t>
  </si>
  <si>
    <t>– ширина камеры</t>
  </si>
  <si>
    <t>– высота камеры</t>
  </si>
  <si>
    <r>
      <t>С</t>
    </r>
    <r>
      <rPr>
        <vertAlign val="subscript"/>
        <sz val="9"/>
        <color theme="1"/>
        <rFont val="Arial"/>
        <family val="2"/>
        <charset val="204"/>
        <scheme val="minor"/>
      </rPr>
      <t>NO</t>
    </r>
    <r>
      <rPr>
        <vertAlign val="superscript"/>
        <sz val="9"/>
        <color theme="1"/>
        <rFont val="Arial"/>
        <family val="2"/>
        <charset val="204"/>
        <scheme val="minor"/>
      </rPr>
      <t>нач</t>
    </r>
  </si>
  <si>
    <r>
      <t>С</t>
    </r>
    <r>
      <rPr>
        <vertAlign val="subscript"/>
        <sz val="9"/>
        <color theme="1"/>
        <rFont val="Arial"/>
        <family val="2"/>
        <charset val="204"/>
        <scheme val="minor"/>
      </rPr>
      <t>СО</t>
    </r>
    <r>
      <rPr>
        <vertAlign val="superscript"/>
        <sz val="9"/>
        <color theme="1"/>
        <rFont val="Arial"/>
        <family val="2"/>
        <charset val="204"/>
        <scheme val="minor"/>
      </rPr>
      <t>нач</t>
    </r>
  </si>
  <si>
    <t>– начальная концентрация газа СО</t>
  </si>
  <si>
    <t xml:space="preserve">Максимально допустимое время нахождения техники с ДВС в тупиковой выработке </t>
  </si>
  <si>
    <t>сек</t>
  </si>
  <si>
    <t>L</t>
  </si>
  <si>
    <t>– расстояние от трубопровода до места погрузки</t>
  </si>
  <si>
    <t>сек по NО</t>
  </si>
  <si>
    <t>сек по СО</t>
  </si>
  <si>
    <t>– начальная концентрация газа NO</t>
  </si>
  <si>
    <t>При устанвоке в одной выработке нескольких вентиляторов, работающих на отдельные трубопроводы и расположенных один от другого на расстоянии менее 10 м, их суммарная производительность не должна первышать 70,0 % расхода воздуха в выработке, в месте установок первого, по ходу струи вентилятора. Если расстоняие между вентиляторами более 10 м, то производительность каждого вентилятора не должна превышать 70,0 % расхода воздуха в выработке в месте его установки (п. 5.9. "Специальных мероприятий по ведению ГР в условиях газового режима..." утв. 10.10.2015г).</t>
  </si>
  <si>
    <t>Очистные работы</t>
  </si>
  <si>
    <t xml:space="preserve">Условные обознаения </t>
  </si>
  <si>
    <t xml:space="preserve"> - подходящая струя воздуха</t>
  </si>
  <si>
    <t xml:space="preserve"> - исходящая струя воздуха</t>
  </si>
  <si>
    <t xml:space="preserve"> - вентилятор местного проветривания</t>
  </si>
  <si>
    <t xml:space="preserve"> - трубопровод сжатого воздуха</t>
  </si>
  <si>
    <t xml:space="preserve"> - место установки замерной доски</t>
  </si>
  <si>
    <t xml:space="preserve"> - место установки пусковой аппаратуры</t>
  </si>
  <si>
    <t>Сводные данные расчета</t>
  </si>
  <si>
    <t>Требуемое количество воздуха расчитано по следующим вредным факторам:</t>
  </si>
  <si>
    <t>Требуемый расход</t>
  </si>
  <si>
    <t>Требуемый напор</t>
  </si>
  <si>
    <t>Параметры выбранного ВМП</t>
  </si>
  <si>
    <t>Рабочая точка  ВМП:</t>
  </si>
  <si>
    <t>Фактический расход</t>
  </si>
  <si>
    <t>Фактический напор</t>
  </si>
  <si>
    <t>ВМ-8м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</si>
</sst>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00"/>
    <numFmt numFmtId="166" formatCode="0.000"/>
    <numFmt numFmtId="167" formatCode="0.0000"/>
    <numFmt numFmtId="168" formatCode="0.000000"/>
  </numFmts>
  <fonts count="44" x14ac:knownFonts="1">
    <font>
      <sz val="11"/>
      <color theme="1"/>
      <name val="Arial"/>
      <family val="2"/>
      <charset val="204"/>
    </font>
    <font>
      <sz val="11"/>
      <color theme="1"/>
      <name val="Arial"/>
      <family val="2"/>
      <charset val="204"/>
      <scheme val="minor"/>
    </font>
    <font>
      <sz val="11"/>
      <color theme="1"/>
      <name val="Arial"/>
      <family val="2"/>
      <charset val="204"/>
      <scheme val="minor"/>
    </font>
    <font>
      <sz val="11"/>
      <color theme="1"/>
      <name val="Arial"/>
      <family val="2"/>
      <charset val="204"/>
      <scheme val="minor"/>
    </font>
    <font>
      <sz val="11"/>
      <color theme="1"/>
      <name val="Arial"/>
      <family val="2"/>
      <charset val="204"/>
      <scheme val="minor"/>
    </font>
    <font>
      <sz val="11"/>
      <color theme="1"/>
      <name val="Arial"/>
      <family val="2"/>
      <charset val="204"/>
      <scheme val="minor"/>
    </font>
    <font>
      <sz val="11"/>
      <color theme="1"/>
      <name val="Arial"/>
      <family val="2"/>
      <charset val="204"/>
      <scheme val="minor"/>
    </font>
    <font>
      <sz val="11"/>
      <color theme="1"/>
      <name val="Arial"/>
      <family val="2"/>
      <charset val="204"/>
      <scheme val="minor"/>
    </font>
    <font>
      <sz val="9"/>
      <color theme="1"/>
      <name val="Arial"/>
      <family val="2"/>
      <charset val="204"/>
    </font>
    <font>
      <sz val="11"/>
      <color rgb="FF000000"/>
      <name val="Calibri"/>
      <family val="2"/>
    </font>
    <font>
      <sz val="9"/>
      <color rgb="FF000000"/>
      <name val="Arial"/>
      <family val="2"/>
      <charset val="204"/>
    </font>
    <font>
      <sz val="11"/>
      <color theme="1"/>
      <name val="Calibri"/>
      <family val="2"/>
      <charset val="204"/>
    </font>
    <font>
      <sz val="11"/>
      <color theme="1"/>
      <name val="Arial"/>
      <family val="2"/>
      <scheme val="minor"/>
    </font>
    <font>
      <sz val="12"/>
      <color rgb="FF000000"/>
      <name val="Times New Roman"/>
      <family val="1"/>
      <charset val="204"/>
    </font>
    <font>
      <vertAlign val="superscript"/>
      <sz val="9"/>
      <color rgb="FF000000"/>
      <name val="Arial"/>
      <family val="2"/>
      <charset val="204"/>
    </font>
    <font>
      <b/>
      <sz val="11"/>
      <color theme="1"/>
      <name val="Arial"/>
      <family val="2"/>
      <charset val="204"/>
      <scheme val="minor"/>
    </font>
    <font>
      <b/>
      <sz val="9"/>
      <color theme="1"/>
      <name val="Arial"/>
      <family val="2"/>
      <charset val="204"/>
      <scheme val="minor"/>
    </font>
    <font>
      <sz val="9"/>
      <color theme="1"/>
      <name val="Arial"/>
      <family val="2"/>
      <charset val="204"/>
      <scheme val="minor"/>
    </font>
    <font>
      <u/>
      <sz val="9"/>
      <color theme="1"/>
      <name val="Arial"/>
      <family val="2"/>
      <charset val="204"/>
      <scheme val="minor"/>
    </font>
    <font>
      <u/>
      <sz val="11"/>
      <color theme="1"/>
      <name val="Arial"/>
      <family val="2"/>
      <charset val="204"/>
      <scheme val="minor"/>
    </font>
    <font>
      <i/>
      <sz val="9"/>
      <color theme="1"/>
      <name val="Arial"/>
      <family val="2"/>
      <charset val="204"/>
      <scheme val="minor"/>
    </font>
    <font>
      <i/>
      <vertAlign val="superscript"/>
      <sz val="9"/>
      <color theme="1"/>
      <name val="Arial"/>
      <family val="2"/>
      <charset val="204"/>
      <scheme val="minor"/>
    </font>
    <font>
      <b/>
      <i/>
      <sz val="9"/>
      <color theme="1"/>
      <name val="Arial"/>
      <family val="2"/>
      <charset val="204"/>
      <scheme val="minor"/>
    </font>
    <font>
      <i/>
      <vertAlign val="subscript"/>
      <sz val="9"/>
      <color theme="1"/>
      <name val="Arial"/>
      <family val="2"/>
      <charset val="204"/>
      <scheme val="minor"/>
    </font>
    <font>
      <vertAlign val="subscript"/>
      <sz val="9"/>
      <color theme="1"/>
      <name val="Arial"/>
      <family val="2"/>
      <charset val="204"/>
      <scheme val="minor"/>
    </font>
    <font>
      <i/>
      <sz val="11"/>
      <color theme="1"/>
      <name val="Arial"/>
      <family val="2"/>
      <charset val="204"/>
      <scheme val="minor"/>
    </font>
    <font>
      <b/>
      <i/>
      <vertAlign val="subscript"/>
      <sz val="9"/>
      <color theme="1"/>
      <name val="Arial"/>
      <family val="2"/>
      <charset val="204"/>
      <scheme val="minor"/>
    </font>
    <font>
      <b/>
      <i/>
      <vertAlign val="superscript"/>
      <sz val="9"/>
      <color theme="1"/>
      <name val="Arial"/>
      <family val="2"/>
      <charset val="204"/>
      <scheme val="minor"/>
    </font>
    <font>
      <sz val="9"/>
      <color rgb="FF000000"/>
      <name val="Arial"/>
      <family val="2"/>
      <charset val="204"/>
      <scheme val="minor"/>
    </font>
    <font>
      <sz val="9"/>
      <color rgb="FF000000"/>
      <name val="Tahoma"/>
      <family val="2"/>
      <charset val="204"/>
    </font>
    <font>
      <sz val="9"/>
      <color theme="1"/>
      <name val="Tahoma"/>
      <family val="2"/>
      <charset val="204"/>
    </font>
    <font>
      <sz val="9"/>
      <color rgb="FF000000"/>
      <name val="Verdana"/>
      <family val="2"/>
      <charset val="204"/>
    </font>
    <font>
      <b/>
      <sz val="9"/>
      <color rgb="FF000000"/>
      <name val="Arial"/>
      <family val="2"/>
      <charset val="204"/>
    </font>
    <font>
      <i/>
      <sz val="9"/>
      <color theme="1"/>
      <name val="Arial"/>
      <family val="2"/>
      <charset val="204"/>
    </font>
    <font>
      <i/>
      <sz val="9"/>
      <color rgb="FF000000"/>
      <name val="Arial"/>
      <family val="2"/>
      <charset val="204"/>
      <scheme val="minor"/>
    </font>
    <font>
      <i/>
      <sz val="9"/>
      <color theme="1" tint="0.249977111117893"/>
      <name val="Arial"/>
      <family val="2"/>
      <charset val="204"/>
      <scheme val="minor"/>
    </font>
    <font>
      <i/>
      <vertAlign val="subscript"/>
      <sz val="9"/>
      <color theme="1" tint="0.249977111117893"/>
      <name val="Arial"/>
      <family val="2"/>
      <charset val="204"/>
      <scheme val="minor"/>
    </font>
    <font>
      <i/>
      <vertAlign val="superscript"/>
      <sz val="9"/>
      <color theme="1" tint="0.249977111117893"/>
      <name val="Arial"/>
      <family val="2"/>
      <charset val="204"/>
      <scheme val="minor"/>
    </font>
    <font>
      <sz val="9"/>
      <color theme="1" tint="0.249977111117893"/>
      <name val="Arial"/>
      <family val="2"/>
      <charset val="204"/>
      <scheme val="minor"/>
    </font>
    <font>
      <sz val="9"/>
      <color theme="1" tint="0.34998626667073579"/>
      <name val="Arial"/>
      <family val="2"/>
      <charset val="204"/>
      <scheme val="minor"/>
    </font>
    <font>
      <sz val="9"/>
      <color theme="1"/>
      <name val="Calibri"/>
      <family val="2"/>
      <charset val="204"/>
    </font>
    <font>
      <sz val="9"/>
      <color theme="1"/>
      <name val="Arial"/>
      <family val="2"/>
      <scheme val="minor"/>
    </font>
    <font>
      <b/>
      <i/>
      <sz val="9"/>
      <color rgb="FF000000"/>
      <name val="Arial"/>
      <family val="2"/>
      <charset val="204"/>
      <scheme val="minor"/>
    </font>
    <font>
      <vertAlign val="superscript"/>
      <sz val="9"/>
      <color theme="1"/>
      <name val="Arial"/>
      <family val="2"/>
      <charset val="204"/>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FFFF"/>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7" fillId="0" borderId="0"/>
    <xf numFmtId="0" fontId="9" fillId="0" borderId="0" applyBorder="0"/>
    <xf numFmtId="0" fontId="12" fillId="0" borderId="0"/>
  </cellStyleXfs>
  <cellXfs count="385">
    <xf numFmtId="0" fontId="0" fillId="0" borderId="0" xfId="0"/>
    <xf numFmtId="0" fontId="7" fillId="0" borderId="0" xfId="1"/>
    <xf numFmtId="0" fontId="13" fillId="0" borderId="0" xfId="3" applyFont="1" applyFill="1" applyBorder="1" applyAlignment="1">
      <alignment wrapText="1"/>
    </xf>
    <xf numFmtId="0" fontId="11" fillId="0" borderId="0" xfId="3" applyFont="1" applyFill="1" applyBorder="1"/>
    <xf numFmtId="0" fontId="12" fillId="0" borderId="0" xfId="3"/>
    <xf numFmtId="0" fontId="10" fillId="0" borderId="3" xfId="3" applyFont="1" applyFill="1" applyBorder="1" applyAlignment="1">
      <alignment vertical="center" wrapText="1"/>
    </xf>
    <xf numFmtId="0" fontId="10" fillId="4" borderId="7" xfId="3" applyFont="1" applyFill="1" applyBorder="1" applyAlignment="1">
      <alignment wrapText="1"/>
    </xf>
    <xf numFmtId="0" fontId="10" fillId="0" borderId="8" xfId="3" applyFont="1" applyFill="1" applyBorder="1" applyAlignment="1">
      <alignment wrapText="1"/>
    </xf>
    <xf numFmtId="166" fontId="8" fillId="0" borderId="9" xfId="3" applyNumberFormat="1" applyFont="1" applyFill="1" applyBorder="1"/>
    <xf numFmtId="0" fontId="10" fillId="0" borderId="10" xfId="3" applyFont="1" applyFill="1" applyBorder="1" applyAlignment="1">
      <alignment wrapText="1"/>
    </xf>
    <xf numFmtId="0" fontId="10" fillId="0" borderId="1" xfId="3" applyFont="1" applyFill="1" applyBorder="1" applyAlignment="1">
      <alignment wrapText="1"/>
    </xf>
    <xf numFmtId="166" fontId="8" fillId="0" borderId="11" xfId="3" applyNumberFormat="1" applyFont="1" applyFill="1" applyBorder="1"/>
    <xf numFmtId="0" fontId="10" fillId="0" borderId="12" xfId="3" applyFont="1" applyFill="1" applyBorder="1" applyAlignment="1">
      <alignment wrapText="1"/>
    </xf>
    <xf numFmtId="0" fontId="10" fillId="0" borderId="13" xfId="3" applyFont="1" applyFill="1" applyBorder="1" applyAlignment="1">
      <alignment wrapText="1"/>
    </xf>
    <xf numFmtId="166" fontId="8" fillId="0" borderId="6" xfId="3" applyNumberFormat="1" applyFont="1" applyFill="1" applyBorder="1"/>
    <xf numFmtId="0" fontId="8" fillId="0" borderId="0" xfId="3" applyFont="1"/>
    <xf numFmtId="0" fontId="6" fillId="0" borderId="0" xfId="0" applyFont="1" applyFill="1"/>
    <xf numFmtId="0" fontId="6" fillId="0" borderId="0" xfId="0" applyFont="1" applyFill="1" applyAlignment="1">
      <alignment horizontal="center"/>
    </xf>
    <xf numFmtId="0" fontId="6" fillId="0" borderId="0" xfId="0" applyFont="1" applyFill="1" applyAlignment="1">
      <alignment vertical="center"/>
    </xf>
    <xf numFmtId="0" fontId="17" fillId="0" borderId="0" xfId="0" applyFont="1" applyFill="1" applyAlignment="1">
      <alignment vertical="center"/>
    </xf>
    <xf numFmtId="0" fontId="17" fillId="0" borderId="0" xfId="0" applyFont="1" applyFill="1"/>
    <xf numFmtId="0" fontId="16" fillId="0" borderId="0" xfId="0" applyFont="1" applyFill="1" applyAlignment="1">
      <alignment vertical="center"/>
    </xf>
    <xf numFmtId="0" fontId="6" fillId="0" borderId="0" xfId="0" applyFont="1" applyFill="1" applyBorder="1" applyAlignment="1"/>
    <xf numFmtId="0" fontId="6" fillId="0" borderId="0" xfId="0" applyFont="1" applyFill="1" applyBorder="1"/>
    <xf numFmtId="0" fontId="19" fillId="0" borderId="0" xfId="0" applyFont="1" applyFill="1" applyAlignment="1">
      <alignment horizontal="center"/>
    </xf>
    <xf numFmtId="0" fontId="6" fillId="0" borderId="0" xfId="0" applyFont="1" applyFill="1" applyProtection="1">
      <protection locked="0"/>
    </xf>
    <xf numFmtId="0" fontId="6" fillId="0" borderId="0" xfId="0" applyFont="1" applyFill="1" applyAlignment="1" applyProtection="1">
      <alignment vertical="center"/>
      <protection locked="0"/>
    </xf>
    <xf numFmtId="0" fontId="17" fillId="0" borderId="0" xfId="0" applyFont="1" applyFill="1" applyAlignment="1">
      <alignment horizontal="right"/>
    </xf>
    <xf numFmtId="2" fontId="20" fillId="0" borderId="0" xfId="0" applyNumberFormat="1" applyFont="1" applyFill="1" applyAlignment="1">
      <alignment horizontal="right" vertical="center"/>
    </xf>
    <xf numFmtId="49" fontId="20" fillId="0" borderId="0" xfId="0" applyNumberFormat="1" applyFont="1" applyFill="1" applyAlignment="1">
      <alignment vertical="center"/>
    </xf>
    <xf numFmtId="0" fontId="17" fillId="0" borderId="0" xfId="0" applyFont="1" applyFill="1" applyProtection="1"/>
    <xf numFmtId="164" fontId="20" fillId="0" borderId="0" xfId="0" applyNumberFormat="1" applyFont="1" applyFill="1"/>
    <xf numFmtId="164" fontId="20" fillId="0" borderId="0" xfId="0" applyNumberFormat="1" applyFont="1" applyFill="1" applyAlignment="1">
      <alignment horizontal="right"/>
    </xf>
    <xf numFmtId="0" fontId="20" fillId="0" borderId="0" xfId="0" applyFont="1" applyFill="1" applyAlignment="1">
      <alignment horizontal="right"/>
    </xf>
    <xf numFmtId="0" fontId="22" fillId="0" borderId="0" xfId="0" applyNumberFormat="1" applyFont="1" applyFill="1" applyAlignment="1" applyProtection="1">
      <alignment horizontal="right" vertical="center"/>
      <protection locked="0"/>
    </xf>
    <xf numFmtId="49" fontId="20" fillId="0" borderId="0" xfId="0" applyNumberFormat="1" applyFont="1" applyFill="1" applyAlignment="1">
      <alignment horizontal="left" vertical="center"/>
    </xf>
    <xf numFmtId="0" fontId="20" fillId="0" borderId="0" xfId="0" applyFont="1" applyFill="1" applyAlignment="1">
      <alignment vertical="center"/>
    </xf>
    <xf numFmtId="0" fontId="20" fillId="0" borderId="0" xfId="0" applyFont="1" applyFill="1" applyAlignment="1">
      <alignment horizontal="right" vertical="top"/>
    </xf>
    <xf numFmtId="2" fontId="22" fillId="0" borderId="0" xfId="0" applyNumberFormat="1" applyFont="1" applyFill="1" applyAlignment="1" applyProtection="1">
      <alignment horizontal="right" vertical="center"/>
      <protection locked="0"/>
    </xf>
    <xf numFmtId="0" fontId="17" fillId="0" borderId="0" xfId="0" applyNumberFormat="1" applyFont="1" applyFill="1" applyAlignment="1">
      <alignment vertical="center" wrapText="1"/>
    </xf>
    <xf numFmtId="0" fontId="16" fillId="0" borderId="0" xfId="0" applyFont="1" applyFill="1" applyAlignment="1">
      <alignment vertical="top" wrapText="1"/>
    </xf>
    <xf numFmtId="0" fontId="16" fillId="0" borderId="0" xfId="0" applyFont="1" applyFill="1" applyAlignment="1">
      <alignment horizontal="left" vertical="top" wrapText="1"/>
    </xf>
    <xf numFmtId="49" fontId="17" fillId="0" borderId="0" xfId="0" applyNumberFormat="1" applyFont="1" applyFill="1" applyAlignment="1">
      <alignment horizontal="left" vertical="top" wrapText="1"/>
    </xf>
    <xf numFmtId="0" fontId="17" fillId="0" borderId="0" xfId="0" applyFont="1" applyFill="1" applyAlignment="1">
      <alignment horizontal="left" vertical="top" wrapText="1"/>
    </xf>
    <xf numFmtId="0" fontId="20" fillId="0" borderId="0" xfId="0" applyNumberFormat="1" applyFont="1" applyFill="1" applyAlignment="1">
      <alignment horizontal="left" vertical="top" wrapText="1"/>
    </xf>
    <xf numFmtId="49" fontId="17" fillId="0" borderId="0" xfId="0" applyNumberFormat="1" applyFont="1" applyFill="1" applyAlignment="1">
      <alignment vertical="top" wrapText="1"/>
    </xf>
    <xf numFmtId="0" fontId="17" fillId="0" borderId="0" xfId="0" applyFont="1" applyFill="1" applyAlignment="1">
      <alignment vertical="top" wrapText="1"/>
    </xf>
    <xf numFmtId="0" fontId="20" fillId="0" borderId="0" xfId="0" applyNumberFormat="1" applyFont="1" applyFill="1" applyAlignment="1">
      <alignment vertical="top" wrapText="1"/>
    </xf>
    <xf numFmtId="0" fontId="20" fillId="0" borderId="0" xfId="0" applyNumberFormat="1" applyFont="1" applyFill="1" applyAlignment="1">
      <alignment vertical="center"/>
    </xf>
    <xf numFmtId="0" fontId="17" fillId="0" borderId="0" xfId="0" quotePrefix="1" applyFont="1" applyFill="1" applyAlignment="1">
      <alignment vertical="top" wrapText="1"/>
    </xf>
    <xf numFmtId="0" fontId="20" fillId="0" borderId="0" xfId="0" applyNumberFormat="1" applyFont="1" applyFill="1" applyAlignment="1">
      <alignment horizontal="right" vertical="top"/>
    </xf>
    <xf numFmtId="0" fontId="20" fillId="0" borderId="0" xfId="0" applyNumberFormat="1" applyFont="1" applyFill="1" applyAlignment="1">
      <alignment horizontal="right" vertical="center"/>
    </xf>
    <xf numFmtId="49" fontId="20" fillId="0" borderId="0" xfId="0" applyNumberFormat="1" applyFont="1" applyFill="1" applyAlignment="1">
      <alignment horizontal="right" vertical="center"/>
    </xf>
    <xf numFmtId="0" fontId="20" fillId="0" borderId="0" xfId="0" applyFont="1" applyFill="1" applyAlignment="1">
      <alignment horizontal="left" vertical="center" wrapText="1"/>
    </xf>
    <xf numFmtId="49" fontId="16" fillId="0" borderId="0" xfId="0" applyNumberFormat="1" applyFont="1" applyFill="1" applyAlignment="1">
      <alignment vertical="top" wrapText="1"/>
    </xf>
    <xf numFmtId="0" fontId="17" fillId="0" borderId="0" xfId="0" applyFont="1" applyFill="1" applyAlignment="1">
      <alignment vertical="center" wrapText="1"/>
    </xf>
    <xf numFmtId="2" fontId="20" fillId="0" borderId="0" xfId="0" applyNumberFormat="1" applyFont="1" applyFill="1" applyAlignment="1">
      <alignment horizontal="right" vertical="center"/>
    </xf>
    <xf numFmtId="0" fontId="17" fillId="0" borderId="0" xfId="0" applyFont="1" applyFill="1" applyAlignment="1">
      <alignment horizontal="left" vertical="top"/>
    </xf>
    <xf numFmtId="0" fontId="20" fillId="0" borderId="0" xfId="0" applyFont="1" applyFill="1" applyAlignment="1">
      <alignment horizontal="left" vertical="center"/>
    </xf>
    <xf numFmtId="0" fontId="23" fillId="0" borderId="0" xfId="0" applyFont="1" applyFill="1" applyAlignment="1">
      <alignment horizontal="right" vertical="top"/>
    </xf>
    <xf numFmtId="0" fontId="17" fillId="0" borderId="0" xfId="0" applyFont="1" applyFill="1" applyAlignment="1">
      <alignment horizontal="left" vertical="center" wrapText="1"/>
    </xf>
    <xf numFmtId="0" fontId="17" fillId="0" borderId="0" xfId="0" applyFont="1" applyFill="1" applyBorder="1" applyAlignment="1">
      <alignment horizontal="left" wrapText="1" indent="1" readingOrder="1"/>
    </xf>
    <xf numFmtId="0" fontId="17" fillId="0" borderId="0" xfId="0" applyFont="1" applyFill="1" applyAlignment="1">
      <alignment horizontal="left" vertical="center" wrapText="1" readingOrder="1"/>
    </xf>
    <xf numFmtId="0" fontId="17" fillId="0" borderId="0" xfId="0" applyFont="1" applyFill="1" applyAlignment="1">
      <alignment vertical="center" wrapText="1" readingOrder="1"/>
    </xf>
    <xf numFmtId="0" fontId="20" fillId="0" borderId="0" xfId="0" applyNumberFormat="1" applyFont="1" applyFill="1" applyAlignment="1">
      <alignment horizontal="right" vertical="top" wrapText="1"/>
    </xf>
    <xf numFmtId="167" fontId="22" fillId="0" borderId="0" xfId="0" applyNumberFormat="1" applyFont="1" applyFill="1" applyAlignment="1" applyProtection="1">
      <alignment horizontal="right" vertical="center"/>
      <protection locked="0"/>
    </xf>
    <xf numFmtId="167" fontId="20" fillId="0" borderId="0" xfId="0" applyNumberFormat="1" applyFont="1" applyFill="1" applyAlignment="1">
      <alignment horizontal="right" vertical="center"/>
    </xf>
    <xf numFmtId="165" fontId="20" fillId="0" borderId="0" xfId="0" applyNumberFormat="1" applyFont="1" applyFill="1" applyAlignment="1">
      <alignment horizontal="right" vertical="center"/>
    </xf>
    <xf numFmtId="164" fontId="20" fillId="0" borderId="0" xfId="0" applyNumberFormat="1" applyFont="1" applyFill="1" applyAlignment="1">
      <alignment horizontal="right" vertical="center"/>
    </xf>
    <xf numFmtId="1" fontId="20" fillId="0" borderId="0" xfId="0" applyNumberFormat="1" applyFont="1" applyFill="1" applyAlignment="1">
      <alignment horizontal="right" vertical="center"/>
    </xf>
    <xf numFmtId="0" fontId="17" fillId="0" borderId="0" xfId="0" applyFont="1" applyFill="1" applyAlignment="1">
      <alignment horizontal="left" vertical="center"/>
    </xf>
    <xf numFmtId="0" fontId="25" fillId="0" borderId="0" xfId="0" applyFont="1" applyFill="1" applyAlignment="1">
      <alignment horizontal="center" vertical="center"/>
    </xf>
    <xf numFmtId="165" fontId="22" fillId="0" borderId="0" xfId="0" applyNumberFormat="1" applyFont="1" applyFill="1" applyAlignment="1" applyProtection="1">
      <alignment horizontal="right" vertical="center"/>
      <protection locked="0"/>
    </xf>
    <xf numFmtId="2" fontId="20" fillId="0" borderId="0" xfId="0" applyNumberFormat="1" applyFont="1" applyFill="1" applyAlignment="1" applyProtection="1">
      <alignment horizontal="right" vertical="center"/>
    </xf>
    <xf numFmtId="166" fontId="20" fillId="0" borderId="0" xfId="0" applyNumberFormat="1" applyFont="1" applyFill="1" applyAlignment="1">
      <alignment horizontal="right" vertical="center"/>
    </xf>
    <xf numFmtId="164" fontId="22" fillId="0" borderId="0" xfId="0" applyNumberFormat="1" applyFont="1" applyFill="1" applyAlignment="1" applyProtection="1">
      <alignment horizontal="right" vertical="center"/>
      <protection locked="0"/>
    </xf>
    <xf numFmtId="164" fontId="20" fillId="0" borderId="0" xfId="0" applyNumberFormat="1" applyFont="1" applyFill="1" applyAlignment="1">
      <alignment horizontal="right" vertical="center"/>
    </xf>
    <xf numFmtId="0" fontId="20" fillId="0" borderId="1" xfId="0" applyFont="1" applyFill="1" applyBorder="1" applyAlignment="1">
      <alignment horizontal="left" vertical="top" wrapText="1"/>
    </xf>
    <xf numFmtId="2" fontId="20" fillId="0" borderId="1" xfId="0" applyNumberFormat="1" applyFont="1" applyFill="1" applyBorder="1" applyAlignment="1">
      <alignment horizontal="center" vertical="top" wrapText="1"/>
    </xf>
    <xf numFmtId="49" fontId="20" fillId="0" borderId="1" xfId="0" applyNumberFormat="1" applyFont="1" applyFill="1" applyBorder="1" applyAlignment="1">
      <alignment vertical="center"/>
    </xf>
    <xf numFmtId="0" fontId="22" fillId="0" borderId="1" xfId="0" applyFont="1" applyFill="1" applyBorder="1" applyAlignment="1">
      <alignment horizontal="left" vertical="top" wrapText="1"/>
    </xf>
    <xf numFmtId="2" fontId="22" fillId="0" borderId="1" xfId="0" applyNumberFormat="1" applyFont="1" applyFill="1" applyBorder="1" applyAlignment="1">
      <alignment horizontal="center" vertical="center" wrapText="1"/>
    </xf>
    <xf numFmtId="49" fontId="22" fillId="0" borderId="1" xfId="0" applyNumberFormat="1" applyFont="1" applyFill="1" applyBorder="1" applyAlignment="1">
      <alignment vertical="center"/>
    </xf>
    <xf numFmtId="0" fontId="17" fillId="0" borderId="0" xfId="0" applyFont="1" applyFill="1" applyBorder="1" applyAlignment="1">
      <alignment horizontal="center" vertical="top" wrapText="1"/>
    </xf>
    <xf numFmtId="2" fontId="17" fillId="0" borderId="0" xfId="0" applyNumberFormat="1" applyFont="1" applyFill="1" applyBorder="1" applyAlignment="1">
      <alignment horizontal="left" vertical="top" wrapText="1"/>
    </xf>
    <xf numFmtId="2" fontId="17" fillId="0" borderId="0" xfId="0" applyNumberFormat="1" applyFont="1" applyFill="1" applyBorder="1" applyAlignment="1">
      <alignment horizontal="center" vertical="center" wrapText="1"/>
    </xf>
    <xf numFmtId="49" fontId="20" fillId="0" borderId="0" xfId="0" applyNumberFormat="1" applyFont="1" applyFill="1" applyAlignment="1">
      <alignment vertical="top"/>
    </xf>
    <xf numFmtId="0" fontId="16" fillId="0" borderId="0" xfId="0" applyFont="1" applyFill="1" applyAlignment="1">
      <alignment horizontal="left" vertical="top"/>
    </xf>
    <xf numFmtId="2" fontId="20" fillId="0" borderId="0" xfId="0" applyNumberFormat="1" applyFont="1" applyFill="1" applyAlignment="1">
      <alignment vertical="center"/>
    </xf>
    <xf numFmtId="0" fontId="17" fillId="0" borderId="0" xfId="0" applyFont="1" applyFill="1" applyAlignment="1">
      <alignment vertical="top"/>
    </xf>
    <xf numFmtId="49" fontId="20" fillId="0" borderId="0" xfId="0" applyNumberFormat="1" applyFont="1" applyAlignment="1">
      <alignment horizontal="right" vertical="center"/>
    </xf>
    <xf numFmtId="0" fontId="20" fillId="0" borderId="1" xfId="0" applyFont="1" applyFill="1" applyBorder="1" applyAlignment="1" applyProtection="1">
      <alignment horizontal="left"/>
    </xf>
    <xf numFmtId="2" fontId="20" fillId="0" borderId="1" xfId="0" applyNumberFormat="1" applyFont="1" applyFill="1" applyBorder="1" applyAlignment="1" applyProtection="1">
      <alignment horizontal="center" vertical="center" wrapText="1"/>
    </xf>
    <xf numFmtId="49" fontId="20" fillId="0" borderId="1" xfId="0" applyNumberFormat="1" applyFont="1" applyFill="1" applyBorder="1" applyAlignment="1" applyProtection="1">
      <alignment vertical="center"/>
    </xf>
    <xf numFmtId="0" fontId="22" fillId="0" borderId="1" xfId="0" applyFont="1" applyFill="1" applyBorder="1" applyAlignment="1" applyProtection="1">
      <alignment horizontal="left"/>
    </xf>
    <xf numFmtId="2" fontId="22" fillId="0" borderId="1" xfId="0" applyNumberFormat="1" applyFont="1" applyFill="1" applyBorder="1" applyAlignment="1" applyProtection="1">
      <alignment horizontal="center" vertical="center" wrapText="1"/>
    </xf>
    <xf numFmtId="49" fontId="22" fillId="0" borderId="1" xfId="0" applyNumberFormat="1" applyFont="1" applyFill="1" applyBorder="1" applyAlignment="1" applyProtection="1">
      <alignment vertical="center"/>
    </xf>
    <xf numFmtId="0" fontId="6" fillId="0" borderId="0" xfId="0" applyFont="1" applyAlignment="1">
      <alignment vertical="center"/>
    </xf>
    <xf numFmtId="0" fontId="16" fillId="0" borderId="0" xfId="0" applyFont="1"/>
    <xf numFmtId="0" fontId="17" fillId="0" borderId="0" xfId="0" applyFont="1"/>
    <xf numFmtId="0" fontId="17" fillId="0" borderId="0" xfId="0" applyFont="1" applyAlignment="1">
      <alignment vertical="center"/>
    </xf>
    <xf numFmtId="0" fontId="17" fillId="0" borderId="0" xfId="0" applyFont="1" applyAlignment="1">
      <alignment horizontal="left"/>
    </xf>
    <xf numFmtId="0" fontId="20" fillId="0" borderId="0" xfId="0" applyFont="1" applyAlignment="1">
      <alignment horizontal="right" vertical="center"/>
    </xf>
    <xf numFmtId="0" fontId="20" fillId="0" borderId="0" xfId="0" applyFont="1" applyAlignment="1">
      <alignment horizontal="left" vertical="center"/>
    </xf>
    <xf numFmtId="0" fontId="20" fillId="0" borderId="0" xfId="0" applyFont="1" applyAlignment="1">
      <alignment horizontal="right"/>
    </xf>
    <xf numFmtId="0" fontId="22" fillId="0" borderId="0" xfId="0" applyFont="1" applyAlignment="1" applyProtection="1">
      <alignment horizontal="right" vertical="center"/>
      <protection locked="0"/>
    </xf>
    <xf numFmtId="0" fontId="20" fillId="0" borderId="0" xfId="0" applyFont="1" applyAlignment="1">
      <alignment vertical="center"/>
    </xf>
    <xf numFmtId="0" fontId="6" fillId="0" borderId="0" xfId="0" applyFont="1"/>
    <xf numFmtId="0" fontId="6" fillId="0" borderId="0" xfId="0" applyFont="1" applyAlignment="1">
      <alignment horizontal="right" vertical="center"/>
    </xf>
    <xf numFmtId="0" fontId="20" fillId="0" borderId="0" xfId="0" applyFont="1" applyAlignment="1">
      <alignment horizontal="center" vertical="center"/>
    </xf>
    <xf numFmtId="0" fontId="20" fillId="0" borderId="0" xfId="0" applyFont="1" applyFill="1" applyAlignment="1">
      <alignment horizontal="right" vertical="center"/>
    </xf>
    <xf numFmtId="0" fontId="22" fillId="0" borderId="0" xfId="0" applyFont="1" applyFill="1" applyAlignment="1" applyProtection="1">
      <alignment horizontal="right" vertical="center"/>
      <protection locked="0"/>
    </xf>
    <xf numFmtId="0" fontId="20" fillId="0" borderId="0" xfId="0" applyFont="1" applyFill="1" applyAlignment="1" applyProtection="1">
      <alignment horizontal="right" vertical="center"/>
    </xf>
    <xf numFmtId="0" fontId="17" fillId="0" borderId="0" xfId="0" applyFont="1" applyFill="1" applyAlignment="1">
      <alignment horizontal="right" vertical="center"/>
    </xf>
    <xf numFmtId="164" fontId="20" fillId="0" borderId="0" xfId="0" applyNumberFormat="1" applyFont="1" applyFill="1" applyAlignment="1">
      <alignment vertical="center"/>
    </xf>
    <xf numFmtId="2" fontId="20" fillId="0" borderId="0" xfId="0" applyNumberFormat="1" applyFont="1" applyAlignment="1">
      <alignment horizontal="right" vertical="center"/>
    </xf>
    <xf numFmtId="164" fontId="20" fillId="0" borderId="0" xfId="0" applyNumberFormat="1" applyFont="1" applyAlignment="1">
      <alignment horizontal="right" vertical="center"/>
    </xf>
    <xf numFmtId="0" fontId="17" fillId="0" borderId="0" xfId="0" applyFont="1" applyAlignment="1">
      <alignment horizontal="left" vertical="center" wrapText="1"/>
    </xf>
    <xf numFmtId="0" fontId="28" fillId="0" borderId="0" xfId="2" applyFont="1" applyBorder="1" applyAlignment="1"/>
    <xf numFmtId="0" fontId="20" fillId="0" borderId="1" xfId="0" applyFont="1" applyBorder="1" applyAlignment="1">
      <alignment horizontal="center" vertical="center"/>
    </xf>
    <xf numFmtId="1" fontId="20" fillId="0" borderId="1" xfId="0" applyNumberFormat="1" applyFont="1" applyFill="1" applyBorder="1" applyAlignment="1">
      <alignment horizontal="center" vertical="center"/>
    </xf>
    <xf numFmtId="0" fontId="17" fillId="0" borderId="0" xfId="0" applyFont="1" applyBorder="1" applyAlignment="1">
      <alignment horizontal="right" vertical="center"/>
    </xf>
    <xf numFmtId="0" fontId="28" fillId="0" borderId="0" xfId="2" applyFont="1" applyBorder="1" applyAlignment="1">
      <alignment horizontal="right"/>
    </xf>
    <xf numFmtId="0" fontId="17" fillId="0" borderId="0" xfId="0" applyFont="1" applyFill="1" applyBorder="1" applyAlignment="1">
      <alignment horizontal="left" vertical="center" wrapText="1"/>
    </xf>
    <xf numFmtId="0" fontId="17" fillId="0" borderId="0" xfId="0" applyFont="1" applyFill="1" applyBorder="1" applyAlignment="1">
      <alignment horizontal="left"/>
    </xf>
    <xf numFmtId="164" fontId="17" fillId="0" borderId="0" xfId="0" applyNumberFormat="1" applyFont="1" applyFill="1" applyBorder="1" applyAlignment="1">
      <alignment horizontal="center" vertical="center" wrapText="1"/>
    </xf>
    <xf numFmtId="49" fontId="20" fillId="0" borderId="0" xfId="0" applyNumberFormat="1" applyFont="1" applyFill="1" applyBorder="1" applyAlignment="1">
      <alignment vertical="center"/>
    </xf>
    <xf numFmtId="0" fontId="17" fillId="0" borderId="0" xfId="0" applyFont="1" applyAlignment="1">
      <alignment horizontal="left" vertical="top" wrapText="1"/>
    </xf>
    <xf numFmtId="0" fontId="17" fillId="0" borderId="0" xfId="0" applyFont="1" applyAlignment="1">
      <alignment vertical="top"/>
    </xf>
    <xf numFmtId="0" fontId="20" fillId="0" borderId="0" xfId="0" applyFont="1" applyAlignment="1">
      <alignment horizontal="right" vertical="top" wrapText="1"/>
    </xf>
    <xf numFmtId="164" fontId="17" fillId="0" borderId="0" xfId="0" applyNumberFormat="1" applyFont="1" applyAlignment="1">
      <alignment horizontal="center" vertical="center" wrapText="1"/>
    </xf>
    <xf numFmtId="49" fontId="20" fillId="0" borderId="0" xfId="0" applyNumberFormat="1" applyFont="1" applyAlignment="1">
      <alignment vertical="center"/>
    </xf>
    <xf numFmtId="2" fontId="20" fillId="0" borderId="0" xfId="0" applyNumberFormat="1" applyFont="1" applyAlignment="1">
      <alignment vertical="center"/>
    </xf>
    <xf numFmtId="49" fontId="20" fillId="0" borderId="0" xfId="0" applyNumberFormat="1" applyFont="1" applyAlignment="1">
      <alignment horizontal="left" vertical="center"/>
    </xf>
    <xf numFmtId="0" fontId="17" fillId="0" borderId="1" xfId="1" applyFont="1" applyBorder="1" applyAlignment="1">
      <alignment horizontal="center" vertical="center" wrapText="1"/>
    </xf>
    <xf numFmtId="0" fontId="17" fillId="0" borderId="0" xfId="1" applyFont="1"/>
    <xf numFmtId="0" fontId="29" fillId="0" borderId="3" xfId="1" applyFont="1" applyBorder="1"/>
    <xf numFmtId="0" fontId="30" fillId="0" borderId="5" xfId="1" applyFont="1" applyBorder="1"/>
    <xf numFmtId="0" fontId="30" fillId="3" borderId="3" xfId="1" applyFont="1" applyFill="1" applyBorder="1"/>
    <xf numFmtId="0" fontId="30" fillId="2" borderId="3" xfId="1" applyFont="1" applyFill="1" applyBorder="1"/>
    <xf numFmtId="0" fontId="30" fillId="0" borderId="3" xfId="1" applyFont="1" applyBorder="1"/>
    <xf numFmtId="0" fontId="30" fillId="0" borderId="2" xfId="1" applyFont="1" applyBorder="1"/>
    <xf numFmtId="0" fontId="31" fillId="0" borderId="0" xfId="1" applyFont="1"/>
    <xf numFmtId="0" fontId="8" fillId="0" borderId="0" xfId="0" applyNumberFormat="1" applyFont="1" applyFill="1" applyAlignment="1" applyProtection="1"/>
    <xf numFmtId="0" fontId="10" fillId="0" borderId="0" xfId="2" applyNumberFormat="1" applyFont="1" applyFill="1" applyAlignment="1" applyProtection="1"/>
    <xf numFmtId="0" fontId="8" fillId="0" borderId="0" xfId="0" applyNumberFormat="1" applyFont="1" applyFill="1" applyAlignment="1" applyProtection="1">
      <alignment horizontal="center"/>
    </xf>
    <xf numFmtId="0" fontId="10" fillId="0" borderId="0" xfId="2" applyNumberFormat="1" applyFont="1" applyFill="1" applyAlignment="1" applyProtection="1">
      <alignment horizontal="right"/>
    </xf>
    <xf numFmtId="0" fontId="10" fillId="0" borderId="0" xfId="2" applyNumberFormat="1" applyFont="1" applyFill="1" applyAlignment="1" applyProtection="1">
      <alignment horizontal="right" vertical="top"/>
    </xf>
    <xf numFmtId="0" fontId="10" fillId="0" borderId="0" xfId="2" applyNumberFormat="1" applyFont="1" applyFill="1" applyAlignment="1" applyProtection="1">
      <alignment horizontal="right" vertical="center"/>
    </xf>
    <xf numFmtId="0" fontId="32" fillId="0" borderId="0" xfId="2" applyNumberFormat="1" applyFont="1" applyFill="1" applyAlignment="1" applyProtection="1"/>
    <xf numFmtId="0" fontId="10" fillId="0" borderId="0" xfId="2" applyNumberFormat="1" applyFont="1" applyFill="1" applyAlignment="1" applyProtection="1">
      <alignment horizontal="center"/>
    </xf>
    <xf numFmtId="164" fontId="10" fillId="0" borderId="0" xfId="2" applyNumberFormat="1" applyFont="1" applyFill="1" applyAlignment="1" applyProtection="1">
      <alignment horizontal="center"/>
    </xf>
    <xf numFmtId="1" fontId="10" fillId="0" borderId="0" xfId="2" applyNumberFormat="1" applyFont="1" applyFill="1" applyAlignment="1" applyProtection="1">
      <alignment horizontal="center"/>
    </xf>
    <xf numFmtId="164" fontId="10" fillId="0" borderId="0" xfId="2" applyNumberFormat="1" applyFont="1" applyFill="1" applyAlignment="1" applyProtection="1"/>
    <xf numFmtId="0" fontId="17" fillId="0" borderId="0" xfId="0" applyFont="1" applyFill="1" applyAlignment="1">
      <alignment horizontal="center"/>
    </xf>
    <xf numFmtId="0" fontId="20" fillId="0" borderId="0" xfId="0" applyFont="1" applyFill="1"/>
    <xf numFmtId="1" fontId="20" fillId="0" borderId="0" xfId="0" applyNumberFormat="1" applyFont="1" applyFill="1"/>
    <xf numFmtId="0" fontId="17" fillId="0" borderId="0" xfId="0" applyFont="1" applyFill="1" applyAlignment="1">
      <alignment horizontal="left"/>
    </xf>
    <xf numFmtId="0" fontId="17" fillId="0" borderId="0" xfId="0" applyFont="1" applyFill="1" applyAlignment="1"/>
    <xf numFmtId="0" fontId="17" fillId="0" borderId="0" xfId="0" applyFont="1" applyFill="1" applyAlignment="1">
      <alignment wrapText="1"/>
    </xf>
    <xf numFmtId="0" fontId="20" fillId="0" borderId="0" xfId="0" applyFont="1" applyFill="1" applyAlignment="1"/>
    <xf numFmtId="0" fontId="20" fillId="0" borderId="0" xfId="0" applyFont="1" applyFill="1" applyAlignment="1">
      <alignment horizontal="center"/>
    </xf>
    <xf numFmtId="0" fontId="20" fillId="0" borderId="0" xfId="0" applyFont="1" applyFill="1" applyAlignment="1">
      <alignment horizontal="center" vertical="center"/>
    </xf>
    <xf numFmtId="164" fontId="20" fillId="0" borderId="0" xfId="0" applyNumberFormat="1" applyFont="1" applyFill="1" applyAlignment="1"/>
    <xf numFmtId="1" fontId="20" fillId="0" borderId="0" xfId="0" applyNumberFormat="1" applyFont="1" applyFill="1" applyAlignment="1"/>
    <xf numFmtId="0" fontId="17" fillId="0" borderId="0" xfId="0" applyFont="1" applyFill="1" applyAlignment="1" applyProtection="1"/>
    <xf numFmtId="0" fontId="20" fillId="0" borderId="0" xfId="0" applyFont="1" applyFill="1" applyBorder="1" applyAlignment="1" applyProtection="1">
      <alignment horizontal="right"/>
    </xf>
    <xf numFmtId="0" fontId="8" fillId="0" borderId="0" xfId="0" applyFont="1"/>
    <xf numFmtId="0" fontId="17" fillId="0" borderId="0" xfId="0" applyFont="1" applyBorder="1" applyAlignment="1"/>
    <xf numFmtId="0" fontId="17" fillId="0" borderId="0" xfId="0" applyFont="1" applyBorder="1" applyAlignment="1">
      <alignment horizontal="left"/>
    </xf>
    <xf numFmtId="0" fontId="20" fillId="0" borderId="0" xfId="0" applyFont="1" applyBorder="1" applyAlignment="1">
      <alignment horizontal="right"/>
    </xf>
    <xf numFmtId="2" fontId="20" fillId="0" borderId="0" xfId="0" applyNumberFormat="1" applyFont="1" applyBorder="1" applyAlignment="1"/>
    <xf numFmtId="0" fontId="20" fillId="0" borderId="0" xfId="0" applyFont="1" applyBorder="1" applyAlignment="1">
      <alignment horizontal="left"/>
    </xf>
    <xf numFmtId="0" fontId="17" fillId="0" borderId="0" xfId="0" applyFont="1" applyBorder="1" applyAlignment="1">
      <alignment wrapText="1"/>
    </xf>
    <xf numFmtId="0" fontId="20" fillId="0" borderId="0" xfId="0" applyFont="1" applyBorder="1" applyAlignment="1">
      <alignment vertical="center"/>
    </xf>
    <xf numFmtId="2" fontId="20" fillId="0" borderId="0" xfId="0" applyNumberFormat="1" applyFont="1" applyBorder="1" applyAlignment="1">
      <alignment vertical="center"/>
    </xf>
    <xf numFmtId="164" fontId="20" fillId="0" borderId="1" xfId="0" applyNumberFormat="1" applyFont="1" applyFill="1" applyBorder="1" applyAlignment="1">
      <alignment horizontal="center" vertical="center"/>
    </xf>
    <xf numFmtId="1" fontId="20" fillId="0" borderId="1" xfId="0" applyNumberFormat="1" applyFont="1" applyBorder="1" applyAlignment="1">
      <alignment horizontal="center" vertical="center"/>
    </xf>
    <xf numFmtId="164" fontId="20"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xf>
    <xf numFmtId="2" fontId="10" fillId="0" borderId="0" xfId="2" applyNumberFormat="1" applyFont="1" applyFill="1" applyAlignment="1" applyProtection="1"/>
    <xf numFmtId="0" fontId="34" fillId="0" borderId="0" xfId="0" applyFont="1" applyAlignment="1">
      <alignment horizontal="right" vertical="center"/>
    </xf>
    <xf numFmtId="0" fontId="16" fillId="0" borderId="0" xfId="0" applyFont="1" applyFill="1" applyAlignment="1">
      <alignment horizontal="left" vertical="top" wrapText="1"/>
    </xf>
    <xf numFmtId="0" fontId="17" fillId="0" borderId="0" xfId="0" applyFont="1" applyFill="1" applyAlignment="1">
      <alignment horizontal="left" vertical="center" wrapText="1"/>
    </xf>
    <xf numFmtId="0" fontId="17" fillId="0" borderId="0" xfId="0" applyFont="1" applyFill="1" applyAlignment="1">
      <alignment horizontal="left" vertical="top" wrapText="1"/>
    </xf>
    <xf numFmtId="1" fontId="20" fillId="0" borderId="1" xfId="0" applyNumberFormat="1" applyFont="1" applyBorder="1" applyAlignment="1">
      <alignment horizontal="center" vertical="center"/>
    </xf>
    <xf numFmtId="2" fontId="20" fillId="0" borderId="0" xfId="0" applyNumberFormat="1" applyFont="1" applyFill="1" applyAlignment="1">
      <alignment horizontal="right" vertical="center"/>
    </xf>
    <xf numFmtId="0" fontId="20" fillId="0" borderId="0" xfId="0" applyFont="1" applyAlignment="1">
      <alignment horizontal="left" vertical="center"/>
    </xf>
    <xf numFmtId="0" fontId="17" fillId="0" borderId="0" xfId="0" applyFont="1" applyAlignment="1">
      <alignment horizontal="left"/>
    </xf>
    <xf numFmtId="0" fontId="17" fillId="0" borderId="0" xfId="0" applyFont="1" applyFill="1" applyAlignment="1">
      <alignment horizontal="left"/>
    </xf>
    <xf numFmtId="0" fontId="35" fillId="0" borderId="0" xfId="0" applyFont="1" applyFill="1" applyAlignment="1">
      <alignment horizontal="right"/>
    </xf>
    <xf numFmtId="164" fontId="35" fillId="0" borderId="0" xfId="0" applyNumberFormat="1" applyFont="1" applyFill="1" applyAlignment="1">
      <alignment horizontal="right"/>
    </xf>
    <xf numFmtId="49" fontId="35" fillId="0" borderId="0" xfId="0" applyNumberFormat="1" applyFont="1" applyFill="1" applyAlignment="1">
      <alignment vertical="center"/>
    </xf>
    <xf numFmtId="0" fontId="35" fillId="0" borderId="0" xfId="0" applyFont="1" applyFill="1"/>
    <xf numFmtId="0" fontId="38" fillId="0" borderId="0" xfId="0" applyFont="1" applyFill="1"/>
    <xf numFmtId="164" fontId="35" fillId="0" borderId="0" xfId="0" applyNumberFormat="1" applyFont="1" applyFill="1"/>
    <xf numFmtId="0" fontId="35" fillId="0" borderId="0" xfId="0" applyFont="1" applyFill="1" applyBorder="1" applyAlignment="1" applyProtection="1">
      <alignment horizontal="right" vertical="center"/>
    </xf>
    <xf numFmtId="0" fontId="35" fillId="0" borderId="0" xfId="0" applyNumberFormat="1" applyFont="1" applyFill="1" applyAlignment="1">
      <alignment vertical="center"/>
    </xf>
    <xf numFmtId="0" fontId="16"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xf>
    <xf numFmtId="2" fontId="22" fillId="0" borderId="0" xfId="0" applyNumberFormat="1" applyFont="1" applyFill="1" applyBorder="1" applyAlignment="1" applyProtection="1">
      <alignment horizontal="center" vertical="center" wrapText="1"/>
    </xf>
    <xf numFmtId="49" fontId="22" fillId="0" borderId="0" xfId="0" applyNumberFormat="1" applyFont="1" applyFill="1" applyBorder="1" applyAlignment="1" applyProtection="1">
      <alignment vertical="center"/>
    </xf>
    <xf numFmtId="49" fontId="20" fillId="0" borderId="0" xfId="0" applyNumberFormat="1" applyFont="1" applyFill="1" applyAlignment="1">
      <alignment horizontal="left" vertical="center"/>
    </xf>
    <xf numFmtId="2" fontId="20" fillId="0" borderId="0" xfId="0" applyNumberFormat="1" applyFont="1" applyFill="1" applyAlignment="1">
      <alignment horizontal="right" wrapText="1"/>
    </xf>
    <xf numFmtId="164" fontId="20" fillId="0" borderId="0" xfId="0" applyNumberFormat="1" applyFont="1" applyFill="1" applyAlignment="1">
      <alignment horizontal="right" vertical="center"/>
    </xf>
    <xf numFmtId="2" fontId="20" fillId="0" borderId="0" xfId="0" applyNumberFormat="1" applyFont="1" applyFill="1" applyAlignment="1" applyProtection="1">
      <alignment horizontal="right" vertical="center"/>
    </xf>
    <xf numFmtId="0" fontId="17" fillId="0" borderId="15" xfId="0" applyFont="1" applyFill="1" applyBorder="1" applyAlignment="1"/>
    <xf numFmtId="0" fontId="20" fillId="0" borderId="1" xfId="0" applyFont="1" applyBorder="1" applyAlignment="1">
      <alignment horizontal="center" vertical="center"/>
    </xf>
    <xf numFmtId="1" fontId="20" fillId="0" borderId="1" xfId="0" applyNumberFormat="1" applyFont="1" applyBorder="1" applyAlignment="1">
      <alignment horizontal="center" vertical="center"/>
    </xf>
    <xf numFmtId="0" fontId="20" fillId="0" borderId="0" xfId="0" applyNumberFormat="1" applyFont="1" applyFill="1" applyAlignment="1">
      <alignment horizontal="right" vertical="center"/>
    </xf>
    <xf numFmtId="2" fontId="20" fillId="0" borderId="0" xfId="0" applyNumberFormat="1" applyFont="1" applyFill="1" applyAlignment="1" applyProtection="1">
      <alignment horizontal="right" vertical="center"/>
    </xf>
    <xf numFmtId="1" fontId="20" fillId="0" borderId="0" xfId="0" applyNumberFormat="1" applyFont="1" applyFill="1" applyAlignment="1" applyProtection="1">
      <alignment horizontal="right" vertical="center"/>
    </xf>
    <xf numFmtId="0" fontId="39" fillId="0" borderId="0" xfId="0" applyFont="1" applyFill="1" applyAlignment="1">
      <alignment horizontal="left" vertical="top"/>
    </xf>
    <xf numFmtId="0" fontId="40" fillId="0" borderId="0" xfId="3" applyFont="1" applyFill="1" applyBorder="1"/>
    <xf numFmtId="166" fontId="20" fillId="0" borderId="0" xfId="0" applyNumberFormat="1" applyFont="1" applyAlignment="1">
      <alignment horizontal="right" vertical="center"/>
    </xf>
    <xf numFmtId="166" fontId="20" fillId="0" borderId="0" xfId="0" applyNumberFormat="1" applyFont="1" applyFill="1" applyAlignment="1" applyProtection="1">
      <alignment horizontal="right" vertical="center"/>
    </xf>
    <xf numFmtId="166" fontId="20" fillId="0" borderId="0" xfId="0" applyNumberFormat="1" applyFont="1" applyFill="1" applyAlignment="1">
      <alignment horizontal="right"/>
    </xf>
    <xf numFmtId="2" fontId="35" fillId="0" borderId="0" xfId="0" applyNumberFormat="1" applyFont="1" applyFill="1" applyAlignment="1">
      <alignment horizontal="center" vertical="center"/>
    </xf>
    <xf numFmtId="164" fontId="20" fillId="0" borderId="1" xfId="0" applyNumberFormat="1" applyFont="1" applyFill="1" applyBorder="1" applyAlignment="1">
      <alignment horizontal="center"/>
    </xf>
    <xf numFmtId="1" fontId="20" fillId="0" borderId="1" xfId="0" applyNumberFormat="1" applyFont="1" applyFill="1" applyBorder="1" applyAlignment="1">
      <alignment horizontal="center"/>
    </xf>
    <xf numFmtId="2" fontId="22" fillId="0" borderId="1" xfId="0" applyNumberFormat="1" applyFont="1" applyFill="1" applyBorder="1" applyAlignment="1">
      <alignment horizontal="center"/>
    </xf>
    <xf numFmtId="0" fontId="41" fillId="0" borderId="0" xfId="3" applyFont="1" applyBorder="1"/>
    <xf numFmtId="0" fontId="12" fillId="0" borderId="0" xfId="3" applyBorder="1"/>
    <xf numFmtId="0" fontId="16" fillId="0" borderId="0" xfId="0" applyFont="1" applyFill="1" applyAlignment="1">
      <alignment horizontal="left"/>
    </xf>
    <xf numFmtId="0" fontId="16" fillId="0" borderId="0" xfId="0" applyFont="1" applyFill="1" applyAlignment="1">
      <alignment horizontal="left" wrapText="1"/>
    </xf>
    <xf numFmtId="164" fontId="20" fillId="0" borderId="0" xfId="0" applyNumberFormat="1" applyFont="1" applyFill="1" applyAlignment="1">
      <alignment horizontal="right" vertical="center"/>
    </xf>
    <xf numFmtId="49" fontId="20" fillId="0" borderId="0" xfId="0" applyNumberFormat="1" applyFont="1" applyFill="1" applyAlignment="1">
      <alignment horizontal="left" vertical="center"/>
    </xf>
    <xf numFmtId="0" fontId="18" fillId="0" borderId="0" xfId="0" applyFont="1" applyFill="1" applyBorder="1" applyAlignment="1">
      <alignment horizontal="center"/>
    </xf>
    <xf numFmtId="0" fontId="18" fillId="0" borderId="0" xfId="0" applyFont="1" applyFill="1" applyBorder="1" applyAlignment="1">
      <alignment horizontal="left"/>
    </xf>
    <xf numFmtId="49" fontId="22" fillId="0" borderId="0" xfId="0" applyNumberFormat="1" applyFont="1" applyFill="1" applyAlignment="1">
      <alignment horizontal="left" vertical="center"/>
    </xf>
    <xf numFmtId="0" fontId="4" fillId="0" borderId="0" xfId="0" applyFont="1" applyFill="1"/>
    <xf numFmtId="0" fontId="17" fillId="0" borderId="1" xfId="0" applyFont="1" applyFill="1" applyBorder="1" applyAlignment="1">
      <alignment horizontal="center" vertical="center" wrapText="1"/>
    </xf>
    <xf numFmtId="0" fontId="17" fillId="0" borderId="1" xfId="0" applyFont="1" applyFill="1" applyBorder="1"/>
    <xf numFmtId="0" fontId="17" fillId="0" borderId="1" xfId="0" applyFont="1" applyFill="1" applyBorder="1" applyAlignment="1">
      <alignment vertical="center"/>
    </xf>
    <xf numFmtId="0" fontId="17" fillId="0" borderId="1" xfId="0" applyFont="1" applyFill="1" applyBorder="1" applyAlignment="1">
      <alignment horizontal="center" vertical="center"/>
    </xf>
    <xf numFmtId="0" fontId="17" fillId="0" borderId="0" xfId="0" applyFont="1" applyFill="1" applyAlignment="1">
      <alignment vertical="top" wrapText="1"/>
    </xf>
    <xf numFmtId="0" fontId="17" fillId="0" borderId="0" xfId="0" applyFont="1" applyFill="1" applyAlignment="1">
      <alignment horizontal="left" wrapText="1"/>
    </xf>
    <xf numFmtId="0" fontId="17" fillId="0" borderId="0" xfId="0" applyFont="1" applyFill="1" applyAlignment="1">
      <alignment vertical="top" wrapText="1"/>
    </xf>
    <xf numFmtId="49" fontId="16" fillId="0" borderId="0" xfId="0" applyNumberFormat="1" applyFont="1" applyFill="1" applyAlignment="1">
      <alignment vertical="top"/>
    </xf>
    <xf numFmtId="0" fontId="17" fillId="0" borderId="0" xfId="0" applyFont="1" applyFill="1" applyAlignment="1">
      <alignment horizontal="center" vertical="top" wrapText="1"/>
    </xf>
    <xf numFmtId="0" fontId="17" fillId="0" borderId="0" xfId="0" applyFont="1" applyFill="1" applyAlignment="1">
      <alignment horizontal="right" wrapText="1"/>
    </xf>
    <xf numFmtId="0" fontId="3" fillId="0" borderId="0" xfId="0" applyFont="1" applyFill="1" applyAlignment="1">
      <alignment vertical="center"/>
    </xf>
    <xf numFmtId="2" fontId="17" fillId="0" borderId="0" xfId="0" applyNumberFormat="1" applyFont="1" applyFill="1" applyAlignment="1">
      <alignment vertical="top" wrapText="1"/>
    </xf>
    <xf numFmtId="168" fontId="6" fillId="0" borderId="0" xfId="0" applyNumberFormat="1" applyFont="1" applyFill="1"/>
    <xf numFmtId="0" fontId="6" fillId="0" borderId="0" xfId="0" applyFont="1" applyFill="1" applyProtection="1"/>
    <xf numFmtId="0" fontId="6" fillId="0" borderId="0" xfId="0" applyFont="1" applyFill="1" applyAlignment="1" applyProtection="1">
      <alignment vertical="center"/>
    </xf>
    <xf numFmtId="0" fontId="2" fillId="0" borderId="0" xfId="0" applyFont="1" applyFill="1" applyProtection="1">
      <protection locked="0"/>
    </xf>
    <xf numFmtId="0" fontId="20" fillId="0" borderId="0" xfId="0" applyFont="1" applyFill="1" applyBorder="1" applyAlignment="1" applyProtection="1">
      <alignment horizontal="right" vertical="center"/>
    </xf>
    <xf numFmtId="2" fontId="20" fillId="0" borderId="0" xfId="0" applyNumberFormat="1" applyFont="1" applyFill="1" applyAlignment="1">
      <alignment horizontal="right" vertical="center"/>
    </xf>
    <xf numFmtId="49" fontId="20" fillId="0" borderId="0" xfId="0" applyNumberFormat="1" applyFont="1" applyFill="1" applyAlignment="1">
      <alignment horizontal="left" vertical="center"/>
    </xf>
    <xf numFmtId="0" fontId="6" fillId="0" borderId="0" xfId="0" applyFont="1" applyFill="1" applyAlignment="1" applyProtection="1">
      <alignment horizontal="center"/>
    </xf>
    <xf numFmtId="0" fontId="17" fillId="0" borderId="0" xfId="0" applyFont="1" applyAlignment="1">
      <alignment horizontal="left"/>
    </xf>
    <xf numFmtId="0" fontId="17" fillId="0" borderId="0" xfId="0" applyFont="1" applyFill="1" applyAlignment="1">
      <alignment horizontal="left" vertical="center" wrapText="1"/>
    </xf>
    <xf numFmtId="2" fontId="20" fillId="0" borderId="0" xfId="0" applyNumberFormat="1" applyFont="1" applyFill="1" applyAlignment="1" applyProtection="1">
      <alignment horizontal="right" vertical="center"/>
    </xf>
    <xf numFmtId="0" fontId="17" fillId="0" borderId="0" xfId="0" applyFont="1" applyFill="1" applyAlignment="1">
      <alignment vertical="top" wrapText="1"/>
    </xf>
    <xf numFmtId="0" fontId="15" fillId="0" borderId="0" xfId="0" applyFont="1" applyFill="1" applyAlignment="1" applyProtection="1">
      <alignment horizontal="center"/>
    </xf>
    <xf numFmtId="0" fontId="17" fillId="0" borderId="0" xfId="0" applyFont="1" applyFill="1" applyAlignment="1" applyProtection="1">
      <alignment wrapText="1"/>
    </xf>
    <xf numFmtId="0" fontId="1" fillId="0" borderId="0" xfId="0" applyFont="1" applyFill="1" applyProtection="1"/>
    <xf numFmtId="0" fontId="1" fillId="0" borderId="0" xfId="0" applyFont="1" applyFill="1" applyAlignment="1" applyProtection="1">
      <alignment horizontal="center"/>
    </xf>
    <xf numFmtId="2" fontId="20" fillId="0" borderId="0" xfId="0" applyNumberFormat="1" applyFont="1" applyFill="1" applyAlignment="1" applyProtection="1">
      <alignment vertical="center"/>
    </xf>
    <xf numFmtId="49" fontId="20" fillId="0" borderId="0" xfId="0" applyNumberFormat="1" applyFont="1" applyFill="1" applyAlignment="1" applyProtection="1">
      <alignment vertical="center"/>
    </xf>
    <xf numFmtId="0" fontId="17" fillId="0" borderId="0" xfId="0" applyFont="1" applyFill="1" applyAlignment="1" applyProtection="1">
      <alignment vertical="center"/>
    </xf>
    <xf numFmtId="0" fontId="20" fillId="0" borderId="0" xfId="0" applyFont="1" applyFill="1" applyAlignment="1" applyProtection="1">
      <alignment horizontal="right"/>
    </xf>
    <xf numFmtId="164" fontId="20" fillId="0" borderId="0" xfId="0" applyNumberFormat="1" applyFont="1" applyFill="1" applyAlignment="1" applyProtection="1">
      <alignment horizontal="right"/>
    </xf>
    <xf numFmtId="0" fontId="20" fillId="0" borderId="0" xfId="0" applyNumberFormat="1" applyFont="1" applyFill="1" applyAlignment="1" applyProtection="1">
      <alignment vertical="center"/>
    </xf>
    <xf numFmtId="164" fontId="20" fillId="0" borderId="0" xfId="0" applyNumberFormat="1" applyFont="1" applyFill="1" applyProtection="1"/>
    <xf numFmtId="1" fontId="20" fillId="0" borderId="0" xfId="0" applyNumberFormat="1" applyFont="1" applyFill="1" applyProtection="1"/>
    <xf numFmtId="0" fontId="20" fillId="0" borderId="0" xfId="0" applyFont="1" applyFill="1" applyProtection="1"/>
    <xf numFmtId="0" fontId="20" fillId="0" borderId="0" xfId="0" applyFont="1" applyFill="1" applyAlignment="1" applyProtection="1">
      <alignment horizontal="center"/>
    </xf>
    <xf numFmtId="164" fontId="20" fillId="0" borderId="0" xfId="0" applyNumberFormat="1" applyFont="1" applyFill="1" applyAlignment="1" applyProtection="1"/>
    <xf numFmtId="1" fontId="20" fillId="0" borderId="0" xfId="0" applyNumberFormat="1" applyFont="1" applyFill="1" applyAlignment="1" applyProtection="1"/>
    <xf numFmtId="0" fontId="20" fillId="0" borderId="0" xfId="0" applyFont="1" applyFill="1" applyAlignment="1" applyProtection="1"/>
    <xf numFmtId="2" fontId="20" fillId="0" borderId="0" xfId="0" applyNumberFormat="1" applyFont="1" applyFill="1" applyAlignment="1">
      <alignment horizontal="right" vertical="center"/>
    </xf>
    <xf numFmtId="49" fontId="20" fillId="0" borderId="0" xfId="0" applyNumberFormat="1" applyFont="1" applyFill="1" applyAlignment="1">
      <alignment horizontal="left" vertical="center"/>
    </xf>
    <xf numFmtId="0" fontId="17" fillId="0" borderId="0" xfId="0" applyFont="1" applyFill="1" applyAlignment="1">
      <alignment horizontal="left" vertical="top" wrapText="1"/>
    </xf>
    <xf numFmtId="0" fontId="17" fillId="0" borderId="0" xfId="0" applyFont="1" applyFill="1" applyAlignment="1">
      <alignment horizontal="left" vertical="center" wrapText="1"/>
    </xf>
    <xf numFmtId="0" fontId="17" fillId="0" borderId="0" xfId="0" applyFont="1" applyFill="1" applyAlignment="1">
      <alignment vertical="top" wrapText="1"/>
    </xf>
    <xf numFmtId="0" fontId="17" fillId="0" borderId="0" xfId="0" applyFont="1" applyFill="1" applyAlignment="1">
      <alignment horizontal="left" wrapText="1"/>
    </xf>
    <xf numFmtId="0" fontId="17" fillId="0" borderId="0" xfId="0" applyFont="1" applyFill="1" applyAlignment="1">
      <alignment horizontal="center"/>
    </xf>
    <xf numFmtId="0" fontId="32" fillId="0" borderId="0" xfId="0" applyNumberFormat="1" applyFont="1" applyFill="1" applyAlignment="1" applyProtection="1"/>
    <xf numFmtId="0" fontId="8" fillId="0" borderId="0" xfId="0" applyNumberFormat="1" applyFont="1" applyFill="1" applyAlignment="1" applyProtection="1"/>
    <xf numFmtId="0" fontId="8" fillId="0" borderId="0" xfId="0" applyNumberFormat="1" applyFont="1" applyFill="1" applyAlignment="1" applyProtection="1">
      <alignment horizontal="center"/>
    </xf>
    <xf numFmtId="0" fontId="10" fillId="0" borderId="0" xfId="2" applyNumberFormat="1" applyFont="1" applyFill="1" applyAlignment="1" applyProtection="1">
      <alignment horizontal="center"/>
    </xf>
    <xf numFmtId="0" fontId="8" fillId="0" borderId="0" xfId="0" applyFont="1" applyAlignment="1">
      <alignment horizontal="left" wrapText="1"/>
    </xf>
    <xf numFmtId="1"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0" fontId="20" fillId="0" borderId="1" xfId="0" applyFont="1" applyBorder="1" applyAlignment="1">
      <alignment horizontal="center" vertical="center"/>
    </xf>
    <xf numFmtId="0" fontId="17" fillId="0" borderId="0" xfId="0" applyFont="1" applyBorder="1" applyAlignment="1">
      <alignment horizontal="left" vertical="center" wrapText="1"/>
    </xf>
    <xf numFmtId="0" fontId="17" fillId="0" borderId="0" xfId="0" applyFont="1" applyFill="1" applyAlignment="1">
      <alignment horizontal="left" wrapText="1"/>
    </xf>
    <xf numFmtId="0" fontId="20" fillId="0" borderId="0" xfId="0" applyFont="1" applyFill="1" applyBorder="1" applyAlignment="1" applyProtection="1">
      <alignment horizontal="right" vertical="center"/>
    </xf>
    <xf numFmtId="2" fontId="20" fillId="0" borderId="0" xfId="0" applyNumberFormat="1" applyFont="1" applyFill="1" applyAlignment="1">
      <alignment horizontal="right" vertical="center"/>
    </xf>
    <xf numFmtId="49" fontId="20" fillId="0" borderId="0" xfId="0" applyNumberFormat="1" applyFont="1" applyFill="1" applyAlignment="1">
      <alignment horizontal="left" vertical="center"/>
    </xf>
    <xf numFmtId="0" fontId="17" fillId="0" borderId="1" xfId="0" applyFont="1" applyBorder="1" applyAlignment="1">
      <alignment horizontal="left" vertical="center" wrapText="1"/>
    </xf>
    <xf numFmtId="164" fontId="33"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left" vertical="center"/>
    </xf>
    <xf numFmtId="164" fontId="20" fillId="0" borderId="1" xfId="0" applyNumberFormat="1" applyFont="1" applyBorder="1" applyAlignment="1">
      <alignment horizontal="center" vertical="center" wrapText="1"/>
    </xf>
    <xf numFmtId="1" fontId="20" fillId="0" borderId="1" xfId="0" applyNumberFormat="1" applyFont="1" applyBorder="1" applyAlignment="1">
      <alignment horizontal="center" vertical="center"/>
    </xf>
    <xf numFmtId="2" fontId="17" fillId="0" borderId="1" xfId="0" applyNumberFormat="1" applyFont="1" applyBorder="1" applyAlignment="1">
      <alignment horizontal="center" vertical="center"/>
    </xf>
    <xf numFmtId="0" fontId="17" fillId="0" borderId="1" xfId="0" applyFont="1" applyBorder="1" applyAlignment="1">
      <alignment horizontal="center"/>
    </xf>
    <xf numFmtId="0" fontId="17" fillId="0" borderId="0" xfId="0" applyFont="1" applyFill="1" applyAlignment="1" applyProtection="1">
      <alignment horizontal="left"/>
    </xf>
    <xf numFmtId="0" fontId="17" fillId="0" borderId="0" xfId="0" applyFont="1" applyFill="1" applyAlignment="1" applyProtection="1">
      <alignment horizontal="center"/>
    </xf>
    <xf numFmtId="0" fontId="17" fillId="0" borderId="0" xfId="0" applyFont="1" applyFill="1" applyAlignment="1">
      <alignment horizontal="center"/>
    </xf>
    <xf numFmtId="0" fontId="17" fillId="0" borderId="0" xfId="0" applyFont="1" applyAlignment="1">
      <alignment horizontal="left" vertical="top" wrapText="1"/>
    </xf>
    <xf numFmtId="0" fontId="17" fillId="0" borderId="1" xfId="0" applyFont="1" applyFill="1" applyBorder="1" applyAlignment="1" applyProtection="1">
      <alignment horizontal="center"/>
    </xf>
    <xf numFmtId="0" fontId="17" fillId="0" borderId="1" xfId="0" applyFont="1" applyFill="1" applyBorder="1" applyAlignment="1" applyProtection="1">
      <alignment horizontal="left" vertical="center" wrapText="1"/>
    </xf>
    <xf numFmtId="0" fontId="16" fillId="0" borderId="1" xfId="0" applyFont="1" applyFill="1" applyBorder="1" applyAlignment="1" applyProtection="1">
      <alignment horizontal="left" vertical="center" wrapText="1"/>
    </xf>
    <xf numFmtId="0" fontId="17"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7" fillId="0" borderId="0" xfId="0" applyFont="1" applyFill="1" applyAlignment="1" applyProtection="1">
      <alignment horizontal="left" wrapText="1"/>
    </xf>
    <xf numFmtId="0" fontId="1" fillId="0" borderId="0" xfId="0" applyFont="1" applyFill="1" applyAlignment="1" applyProtection="1">
      <alignment horizontal="left"/>
      <protection locked="0"/>
    </xf>
    <xf numFmtId="0" fontId="15" fillId="0" borderId="0" xfId="0" applyFont="1" applyFill="1" applyAlignment="1" applyProtection="1">
      <alignment horizontal="center"/>
    </xf>
    <xf numFmtId="0" fontId="16" fillId="0" borderId="0" xfId="0" applyFont="1" applyFill="1" applyAlignment="1" applyProtection="1">
      <alignment horizontal="center"/>
    </xf>
    <xf numFmtId="0" fontId="6" fillId="0" borderId="0" xfId="0" applyFont="1" applyFill="1" applyAlignment="1" applyProtection="1">
      <alignment horizontal="left"/>
      <protection locked="0"/>
    </xf>
    <xf numFmtId="0" fontId="6" fillId="0" borderId="0" xfId="0" applyFont="1" applyFill="1" applyAlignment="1" applyProtection="1">
      <alignment horizontal="center"/>
    </xf>
    <xf numFmtId="0" fontId="17" fillId="0" borderId="4" xfId="0" applyFont="1" applyBorder="1" applyAlignment="1">
      <alignment horizontal="center"/>
    </xf>
    <xf numFmtId="0" fontId="17" fillId="0" borderId="14" xfId="0" applyFont="1" applyBorder="1" applyAlignment="1">
      <alignment horizontal="center"/>
    </xf>
    <xf numFmtId="0" fontId="17" fillId="0" borderId="4" xfId="0" applyFont="1" applyBorder="1" applyAlignment="1">
      <alignment horizontal="center" vertical="center"/>
    </xf>
    <xf numFmtId="0" fontId="17" fillId="0" borderId="14" xfId="0" applyFont="1" applyBorder="1" applyAlignment="1">
      <alignment horizontal="center" vertical="center"/>
    </xf>
    <xf numFmtId="0" fontId="34" fillId="0" borderId="4" xfId="2" applyFont="1" applyBorder="1" applyAlignment="1" applyProtection="1">
      <alignment horizontal="center"/>
    </xf>
    <xf numFmtId="0" fontId="34" fillId="0" borderId="14" xfId="2" applyFont="1" applyBorder="1" applyAlignment="1" applyProtection="1">
      <alignment horizontal="center"/>
    </xf>
    <xf numFmtId="0" fontId="17" fillId="0" borderId="15" xfId="0" applyFont="1" applyFill="1" applyBorder="1" applyAlignment="1">
      <alignment horizontal="center"/>
    </xf>
    <xf numFmtId="0" fontId="17" fillId="0" borderId="4"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 xfId="0" applyFont="1" applyFill="1" applyBorder="1" applyAlignment="1">
      <alignment horizontal="left"/>
    </xf>
    <xf numFmtId="0" fontId="16" fillId="0" borderId="4" xfId="0" applyFont="1" applyFill="1" applyBorder="1" applyAlignment="1">
      <alignment horizontal="left"/>
    </xf>
    <xf numFmtId="0" fontId="16" fillId="0" borderId="15" xfId="0" applyFont="1" applyFill="1" applyBorder="1" applyAlignment="1">
      <alignment horizontal="left"/>
    </xf>
    <xf numFmtId="0" fontId="16" fillId="0" borderId="14" xfId="0" applyFont="1" applyFill="1" applyBorder="1" applyAlignment="1">
      <alignment horizontal="left"/>
    </xf>
    <xf numFmtId="0" fontId="16" fillId="0" borderId="0" xfId="0" applyFont="1" applyFill="1" applyAlignment="1">
      <alignment horizontal="left" vertical="center" wrapText="1"/>
    </xf>
    <xf numFmtId="0" fontId="17" fillId="0" borderId="0" xfId="0" applyFont="1" applyFill="1" applyAlignment="1">
      <alignment horizontal="left" vertical="top" wrapText="1"/>
    </xf>
    <xf numFmtId="0" fontId="17" fillId="0" borderId="4" xfId="0" applyFont="1" applyBorder="1" applyAlignment="1" applyProtection="1">
      <alignment horizontal="center"/>
    </xf>
    <xf numFmtId="0" fontId="17" fillId="0" borderId="15" xfId="0" applyFont="1" applyBorder="1" applyAlignment="1" applyProtection="1">
      <alignment horizontal="center"/>
    </xf>
    <xf numFmtId="0" fontId="17" fillId="0" borderId="14" xfId="0" applyFont="1" applyBorder="1" applyAlignment="1" applyProtection="1">
      <alignment horizontal="center"/>
    </xf>
    <xf numFmtId="0" fontId="16" fillId="0" borderId="0" xfId="0" applyFont="1" applyFill="1" applyAlignment="1">
      <alignment horizontal="left"/>
    </xf>
    <xf numFmtId="0" fontId="17" fillId="0" borderId="0" xfId="0" applyFont="1" applyFill="1" applyAlignment="1">
      <alignment horizontal="left"/>
    </xf>
    <xf numFmtId="0" fontId="20" fillId="0" borderId="0" xfId="0" applyFont="1" applyAlignment="1">
      <alignment horizontal="left" vertical="center"/>
    </xf>
    <xf numFmtId="166" fontId="20" fillId="0" borderId="0" xfId="0" applyNumberFormat="1" applyFont="1" applyAlignment="1">
      <alignment horizontal="right" vertical="center"/>
    </xf>
    <xf numFmtId="0" fontId="17" fillId="0" borderId="0" xfId="0" applyFont="1" applyAlignment="1">
      <alignment horizontal="left" vertical="center"/>
    </xf>
    <xf numFmtId="0" fontId="17" fillId="0" borderId="0" xfId="0" applyFont="1" applyAlignment="1">
      <alignment horizontal="left"/>
    </xf>
    <xf numFmtId="0" fontId="17" fillId="0" borderId="0" xfId="0" applyFont="1" applyAlignment="1">
      <alignment horizontal="left" vertical="center" wrapText="1"/>
    </xf>
    <xf numFmtId="0" fontId="16" fillId="0" borderId="0" xfId="0" applyFont="1" applyAlignment="1">
      <alignment horizontal="center" vertical="center"/>
    </xf>
    <xf numFmtId="0" fontId="17" fillId="0" borderId="1" xfId="0" applyFont="1" applyFill="1" applyBorder="1" applyAlignment="1">
      <alignment horizontal="center" vertical="top" wrapText="1"/>
    </xf>
    <xf numFmtId="0" fontId="16" fillId="0" borderId="0" xfId="0" applyFont="1" applyAlignment="1">
      <alignment horizontal="left" vertical="top"/>
    </xf>
    <xf numFmtId="0" fontId="16" fillId="0" borderId="0" xfId="0" applyFont="1" applyFill="1" applyAlignment="1">
      <alignment horizontal="left" vertical="top"/>
    </xf>
    <xf numFmtId="0" fontId="17" fillId="0" borderId="0" xfId="0" applyFont="1" applyFill="1" applyAlignment="1">
      <alignment horizontal="left" vertical="center" wrapText="1"/>
    </xf>
    <xf numFmtId="0" fontId="17" fillId="0" borderId="0" xfId="0" applyFont="1" applyFill="1" applyBorder="1" applyAlignment="1">
      <alignment horizontal="left" wrapText="1" indent="1" readingOrder="1"/>
    </xf>
    <xf numFmtId="0" fontId="39" fillId="0" borderId="0" xfId="0" applyFont="1" applyFill="1" applyAlignment="1" applyProtection="1">
      <alignment horizontal="center" vertical="center" readingOrder="1"/>
    </xf>
    <xf numFmtId="0" fontId="17" fillId="0" borderId="0" xfId="0" applyFont="1" applyFill="1" applyAlignment="1">
      <alignment horizontal="left" vertical="center"/>
    </xf>
    <xf numFmtId="0" fontId="16" fillId="0" borderId="0" xfId="0" applyFont="1" applyFill="1" applyAlignment="1">
      <alignment horizontal="left" vertical="center"/>
    </xf>
    <xf numFmtId="0" fontId="15" fillId="0" borderId="0" xfId="0" applyFont="1" applyFill="1" applyAlignment="1">
      <alignment horizontal="center" vertical="center"/>
    </xf>
    <xf numFmtId="0" fontId="18" fillId="0" borderId="0" xfId="0" applyFont="1" applyFill="1" applyBorder="1" applyAlignment="1">
      <alignment horizontal="left"/>
    </xf>
    <xf numFmtId="0" fontId="17" fillId="0" borderId="0" xfId="0" applyFont="1" applyFill="1" applyBorder="1" applyAlignment="1">
      <alignment horizontal="left"/>
    </xf>
    <xf numFmtId="0" fontId="17" fillId="0" borderId="0" xfId="0" applyFont="1" applyFill="1" applyAlignment="1" applyProtection="1">
      <alignment horizontal="left" vertical="center"/>
      <protection locked="0"/>
    </xf>
    <xf numFmtId="0" fontId="17" fillId="0" borderId="0" xfId="0" applyFont="1" applyFill="1" applyAlignment="1" applyProtection="1">
      <alignment horizontal="center"/>
      <protection locked="0"/>
    </xf>
    <xf numFmtId="0" fontId="17" fillId="0" borderId="0" xfId="0" applyFont="1" applyFill="1" applyBorder="1" applyAlignment="1" applyProtection="1">
      <alignment horizontal="center"/>
      <protection locked="0"/>
    </xf>
    <xf numFmtId="0" fontId="18" fillId="0" borderId="0" xfId="0" applyFont="1" applyFill="1" applyBorder="1" applyAlignment="1">
      <alignment horizontal="center"/>
    </xf>
    <xf numFmtId="0" fontId="6" fillId="0" borderId="0" xfId="0" applyFont="1" applyFill="1" applyAlignment="1" applyProtection="1">
      <alignment horizontal="center" vertical="center"/>
      <protection locked="0"/>
    </xf>
    <xf numFmtId="0" fontId="6" fillId="0" borderId="0" xfId="0" applyFont="1" applyFill="1" applyAlignment="1">
      <alignment horizontal="center" vertical="center"/>
    </xf>
    <xf numFmtId="0" fontId="17" fillId="0" borderId="16" xfId="0" applyFont="1" applyFill="1" applyBorder="1" applyAlignment="1" applyProtection="1">
      <alignment horizontal="center"/>
      <protection locked="0"/>
    </xf>
    <xf numFmtId="0" fontId="16" fillId="0" borderId="0" xfId="0" applyFont="1" applyFill="1" applyAlignment="1">
      <alignment horizontal="center"/>
    </xf>
    <xf numFmtId="0" fontId="5" fillId="0" borderId="0" xfId="0" applyFont="1" applyFill="1" applyAlignment="1" applyProtection="1">
      <alignment horizontal="center" vertical="center"/>
      <protection locked="0"/>
    </xf>
    <xf numFmtId="0" fontId="20" fillId="0" borderId="0" xfId="0" applyNumberFormat="1" applyFont="1" applyFill="1" applyAlignment="1">
      <alignment horizontal="right" vertical="center"/>
    </xf>
    <xf numFmtId="0" fontId="17" fillId="0" borderId="0" xfId="0" applyFont="1" applyFill="1" applyAlignment="1">
      <alignment horizontal="left" vertical="center" wrapText="1" readingOrder="1"/>
    </xf>
    <xf numFmtId="0" fontId="17" fillId="0" borderId="0" xfId="0" applyFont="1" applyFill="1" applyAlignment="1">
      <alignment horizontal="left" vertical="top"/>
    </xf>
    <xf numFmtId="0" fontId="16" fillId="0" borderId="0" xfId="0" applyFont="1" applyFill="1" applyAlignment="1">
      <alignment horizontal="left" wrapText="1"/>
    </xf>
    <xf numFmtId="164" fontId="20" fillId="0" borderId="0" xfId="0" applyNumberFormat="1" applyFont="1" applyFill="1" applyAlignment="1">
      <alignment horizontal="right" vertical="center"/>
    </xf>
    <xf numFmtId="0" fontId="38" fillId="0" borderId="0" xfId="0" applyFont="1" applyFill="1" applyAlignment="1">
      <alignment horizontal="center"/>
    </xf>
    <xf numFmtId="0" fontId="16" fillId="0" borderId="0" xfId="0" applyFont="1" applyFill="1" applyAlignment="1" applyProtection="1">
      <alignment horizontal="center" vertical="top"/>
      <protection locked="0"/>
    </xf>
    <xf numFmtId="0" fontId="16" fillId="0" borderId="0" xfId="0" applyFont="1" applyFill="1" applyAlignment="1">
      <alignment horizontal="left" vertical="top" wrapText="1"/>
    </xf>
    <xf numFmtId="0" fontId="39" fillId="0" borderId="15" xfId="0" applyFont="1" applyFill="1" applyBorder="1" applyAlignment="1">
      <alignment horizontal="center"/>
    </xf>
    <xf numFmtId="49" fontId="20" fillId="0" borderId="0" xfId="0" applyNumberFormat="1" applyFont="1" applyFill="1" applyAlignment="1">
      <alignment horizontal="center" vertical="center"/>
    </xf>
    <xf numFmtId="0" fontId="22" fillId="0" borderId="0" xfId="0" applyFont="1" applyFill="1" applyAlignment="1" applyProtection="1">
      <alignment horizontal="center" vertical="center" wrapText="1" readingOrder="1"/>
      <protection locked="0"/>
    </xf>
    <xf numFmtId="0" fontId="17" fillId="0" borderId="0" xfId="0" applyFont="1" applyFill="1" applyAlignment="1">
      <alignment horizontal="center" vertical="top" wrapText="1"/>
    </xf>
    <xf numFmtId="0" fontId="39" fillId="0" borderId="0" xfId="0" applyFont="1" applyAlignment="1">
      <alignment horizontal="center"/>
    </xf>
    <xf numFmtId="2" fontId="20" fillId="0" borderId="0" xfId="0" applyNumberFormat="1" applyFont="1" applyAlignment="1">
      <alignment horizontal="right" vertical="center"/>
    </xf>
    <xf numFmtId="164" fontId="39" fillId="0" borderId="17" xfId="0" applyNumberFormat="1" applyFont="1" applyFill="1" applyBorder="1" applyAlignment="1">
      <alignment horizontal="center" vertical="center" wrapText="1"/>
    </xf>
    <xf numFmtId="164" fontId="39" fillId="0" borderId="0" xfId="0" applyNumberFormat="1" applyFont="1" applyFill="1" applyBorder="1" applyAlignment="1">
      <alignment horizontal="center" vertical="center" wrapText="1"/>
    </xf>
    <xf numFmtId="0" fontId="17" fillId="0" borderId="0" xfId="0" applyFont="1" applyFill="1" applyAlignment="1">
      <alignment vertical="top" wrapText="1"/>
    </xf>
    <xf numFmtId="0" fontId="17" fillId="0" borderId="1" xfId="0" applyFont="1" applyFill="1" applyBorder="1" applyAlignment="1">
      <alignment horizontal="center" vertical="center" wrapText="1"/>
    </xf>
    <xf numFmtId="0" fontId="42" fillId="0" borderId="4" xfId="2" applyFont="1" applyBorder="1" applyAlignment="1" applyProtection="1">
      <alignment horizontal="center"/>
      <protection locked="0"/>
    </xf>
    <xf numFmtId="0" fontId="42" fillId="0" borderId="14" xfId="2" applyFont="1" applyBorder="1" applyAlignment="1" applyProtection="1">
      <alignment horizontal="center"/>
      <protection locked="0"/>
    </xf>
    <xf numFmtId="2" fontId="20" fillId="0" borderId="0" xfId="0" applyNumberFormat="1" applyFont="1" applyFill="1" applyAlignment="1" applyProtection="1">
      <alignment horizontal="right" vertical="center"/>
    </xf>
    <xf numFmtId="0" fontId="20"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2" fontId="17" fillId="0" borderId="1" xfId="0" applyNumberFormat="1" applyFont="1" applyFill="1" applyBorder="1" applyAlignment="1">
      <alignment horizontal="center" vertical="center"/>
    </xf>
  </cellXfs>
  <cellStyles count="4">
    <cellStyle name="Обычный" xfId="0" builtinId="0" customBuiltin="1"/>
    <cellStyle name="Обычный 2" xfId="1" xr:uid="{173D7202-967D-480C-877B-DB0F46C556D0}"/>
    <cellStyle name="Обычный 3" xfId="2" xr:uid="{C7C240AB-6D61-4158-82DC-8E3A5685D758}"/>
    <cellStyle name="Обычный 4" xfId="3" xr:uid="{579FB442-9E51-4093-BF0C-539185F5290C}"/>
  </cellStyles>
  <dxfs count="12">
    <dxf>
      <fill>
        <patternFill>
          <bgColor theme="4" tint="0.59996337778862885"/>
        </patternFill>
      </fill>
      <border>
        <left style="thin">
          <color auto="1"/>
        </left>
        <right style="thin">
          <color auto="1"/>
        </right>
        <top style="thin">
          <color auto="1"/>
        </top>
        <bottom style="thin">
          <color auto="1"/>
        </bottom>
      </border>
    </dxf>
    <dxf>
      <fill>
        <patternFill>
          <bgColor theme="4" tint="0.59996337778862885"/>
        </patternFill>
      </fill>
      <border>
        <left style="thin">
          <color auto="1"/>
        </left>
        <right style="thin">
          <color auto="1"/>
        </right>
        <top style="thin">
          <color auto="1"/>
        </top>
        <bottom style="thin">
          <color auto="1"/>
        </bottom>
      </border>
    </dxf>
    <dxf>
      <fill>
        <patternFill>
          <bgColor theme="4" tint="0.59996337778862885"/>
        </patternFill>
      </fill>
      <border>
        <left style="thin">
          <color auto="1"/>
        </left>
        <right style="thin">
          <color auto="1"/>
        </right>
        <top style="thin">
          <color auto="1"/>
        </top>
        <bottom style="thin">
          <color auto="1"/>
        </bottom>
        <vertical/>
        <horizontal/>
      </border>
    </dxf>
    <dxf>
      <fill>
        <patternFill>
          <bgColor theme="4" tint="0.59996337778862885"/>
        </patternFill>
      </fill>
      <border>
        <left style="thin">
          <color auto="1"/>
        </left>
        <right style="thin">
          <color auto="1"/>
        </right>
        <top style="thin">
          <color auto="1"/>
        </top>
        <bottom style="thin">
          <color auto="1"/>
        </bottom>
      </border>
    </dxf>
    <dxf>
      <font>
        <color auto="1"/>
      </font>
      <fill>
        <patternFill patternType="none">
          <bgColor auto="1"/>
        </patternFill>
      </fill>
    </dxf>
    <dxf>
      <font>
        <color auto="1"/>
      </font>
      <fill>
        <patternFill>
          <bgColor theme="5" tint="0.39994506668294322"/>
        </patternFill>
      </fill>
    </dxf>
    <dxf>
      <fill>
        <patternFill>
          <bgColor theme="4" tint="0.59996337778862885"/>
        </patternFill>
      </fill>
      <border>
        <left style="thin">
          <color auto="1"/>
        </left>
        <right style="thin">
          <color auto="1"/>
        </right>
        <top style="thin">
          <color auto="1"/>
        </top>
        <bottom style="thin">
          <color auto="1"/>
        </bottom>
        <vertical/>
        <horizontal/>
      </border>
    </dxf>
    <dxf>
      <fill>
        <patternFill>
          <bgColor theme="4" tint="0.59996337778862885"/>
        </patternFill>
      </fill>
      <border>
        <left style="thin">
          <color auto="1"/>
        </left>
        <right style="thin">
          <color auto="1"/>
        </right>
        <top style="thin">
          <color auto="1"/>
        </top>
        <bottom style="thin">
          <color auto="1"/>
        </bottom>
      </border>
    </dxf>
    <dxf>
      <fill>
        <patternFill>
          <bgColor theme="4" tint="0.59996337778862885"/>
        </patternFill>
      </fill>
      <border>
        <left style="thin">
          <color auto="1"/>
        </left>
        <right style="thin">
          <color auto="1"/>
        </right>
        <top style="thin">
          <color auto="1"/>
        </top>
        <bottom style="thin">
          <color auto="1"/>
        </bottom>
        <vertical/>
        <horizontal/>
      </border>
    </dxf>
    <dxf>
      <fill>
        <patternFill>
          <bgColor theme="4" tint="0.59996337778862885"/>
        </patternFill>
      </fill>
      <border>
        <left style="thin">
          <color auto="1"/>
        </left>
        <right style="thin">
          <color auto="1"/>
        </right>
        <top style="thin">
          <color auto="1"/>
        </top>
        <bottom style="thin">
          <color auto="1"/>
        </bottom>
        <vertical/>
        <horizontal/>
      </border>
    </dxf>
    <dxf>
      <font>
        <color auto="1"/>
      </font>
      <fill>
        <patternFill patternType="none">
          <bgColor auto="1"/>
        </patternFill>
      </fill>
    </dxf>
    <dxf>
      <font>
        <color auto="1"/>
      </font>
      <fill>
        <patternFill>
          <bgColor theme="5" tint="0.39994506668294322"/>
        </patternFill>
      </fill>
    </dxf>
  </dxfs>
  <tableStyles count="0" defaultTableStyle="TableStyleMedium2" defaultPivotStyle="PivotStyleLight16"/>
  <colors>
    <mruColors>
      <color rgb="FF86CFE4"/>
      <color rgb="FF3737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mc:AlternateContent xmlns:mc="http://schemas.openxmlformats.org/markup-compatibility/2006">
    <mc:Choice xmlns:c14="http://schemas.microsoft.com/office/drawing/2007/8/2/chart" Requires="c14">
      <c14:style val="102"/>
    </mc:Choice>
    <mc:Fallback>
      <c:style val="2"/>
    </mc:Fallback>
  </mc:AlternateContent>
  <c:chart>
    <c:title>
      <c:tx>
        <c:strRef>
          <c:f>'Паспорт забоя'!$F$600</c:f>
          <c:strCache>
            <c:ptCount val="1"/>
            <c:pt idx="0">
              <c:v>ВМ-8м Последовательно Параллельно</c:v>
            </c:pt>
          </c:strCache>
        </c:strRef>
      </c:tx>
      <c:layout>
        <c:manualLayout>
          <c:xMode val="edge"/>
          <c:yMode val="edge"/>
          <c:x val="0.29434490303886229"/>
          <c:y val="2.4388520578694693E-2"/>
        </c:manualLayout>
      </c:layout>
      <c:overlay val="0"/>
      <c:txPr>
        <a:bodyPr/>
        <a:lstStyle/>
        <a:p>
          <a:pPr>
            <a:defRPr sz="1000"/>
          </a:pPr>
          <a:endParaRPr lang="ru-RU"/>
        </a:p>
      </c:txPr>
    </c:title>
    <c:autoTitleDeleted val="0"/>
    <c:plotArea>
      <c:layout>
        <c:manualLayout>
          <c:layoutTarget val="inner"/>
          <c:xMode val="edge"/>
          <c:yMode val="edge"/>
          <c:x val="0.13352920397147458"/>
          <c:y val="9.1011765622080909E-2"/>
          <c:w val="0.8434239209682125"/>
          <c:h val="0.79160675870423358"/>
        </c:manualLayout>
      </c:layout>
      <c:scatterChart>
        <c:scatterStyle val="smoothMarker"/>
        <c:varyColors val="1"/>
        <c:ser>
          <c:idx val="6"/>
          <c:order val="0"/>
          <c:tx>
            <c:strRef>
              <c:f>'Табличные данные'!$U$1</c:f>
              <c:strCache>
                <c:ptCount val="1"/>
                <c:pt idx="0">
                  <c:v>Характеристика сети</c:v>
                </c:pt>
              </c:strCache>
            </c:strRef>
          </c:tx>
          <c:spPr>
            <a:ln>
              <a:solidFill>
                <a:schemeClr val="bg1">
                  <a:lumMod val="65000"/>
                </a:schemeClr>
              </a:solidFill>
            </a:ln>
          </c:spPr>
          <c:marker>
            <c:symbol val="none"/>
          </c:marker>
          <c:xVal>
            <c:numRef>
              <c:f>'Табличные данные'!$U$2:$U$55</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xVal>
          <c:yVal>
            <c:numRef>
              <c:f>'Табличные данные'!$V$2:$V$55</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yVal>
          <c:smooth val="1"/>
          <c:extLst>
            <c:ext xmlns:c16="http://schemas.microsoft.com/office/drawing/2014/chart" uri="{C3380CC4-5D6E-409C-BE32-E72D297353CC}">
              <c16:uniqueId val="{00000006-FE28-4D01-A448-E5A1C54DAEA4}"/>
            </c:ext>
          </c:extLst>
        </c:ser>
        <c:ser>
          <c:idx val="0"/>
          <c:order val="1"/>
          <c:tx>
            <c:strRef>
              <c:f>'Табличные данные'!$A$58</c:f>
              <c:strCache>
                <c:ptCount val="1"/>
                <c:pt idx="0">
                  <c:v>-50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4AC0-4E1D-A37C-A5C9418B2B2B}"/>
                </c:ext>
              </c:extLst>
            </c:dLbl>
            <c:spPr>
              <a:noFill/>
              <a:ln>
                <a:noFill/>
              </a:ln>
              <a:effectLst/>
            </c:spPr>
            <c:txPr>
              <a:bodyPr wrap="square" lIns="38100" tIns="19050" rIns="38100" bIns="19050" anchor="ctr">
                <a:spAutoFit/>
              </a:bodyPr>
              <a:lstStyle/>
              <a:p>
                <a:pPr>
                  <a:defRPr>
                    <a:solidFill>
                      <a:schemeClr val="tx1">
                        <a:lumMod val="65000"/>
                        <a:lumOff val="35000"/>
                      </a:schemeClr>
                    </a:solidFill>
                  </a:defRPr>
                </a:pPr>
                <a:endParaRPr lang="ru-RU"/>
              </a:p>
            </c:tx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данные'!$A$60:$A$69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данные'!$B$60:$B$69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0-FE28-4D01-A448-E5A1C54DAEA4}"/>
            </c:ext>
          </c:extLst>
        </c:ser>
        <c:ser>
          <c:idx val="1"/>
          <c:order val="2"/>
          <c:tx>
            <c:strRef>
              <c:f>'Табличные данные'!$C$58</c:f>
              <c:strCache>
                <c:ptCount val="1"/>
                <c:pt idx="0">
                  <c:v>-20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4AC0-4E1D-A37C-A5C9418B2B2B}"/>
                </c:ext>
              </c:extLst>
            </c:dLbl>
            <c:spPr>
              <a:noFill/>
              <a:ln>
                <a:noFill/>
              </a:ln>
              <a:effectLst/>
            </c:spPr>
            <c:txPr>
              <a:bodyPr wrap="square" lIns="38100" tIns="19050" rIns="38100" bIns="19050" anchor="ctr">
                <a:spAutoFit/>
              </a:bodyPr>
              <a:lstStyle/>
              <a:p>
                <a:pPr>
                  <a:defRPr>
                    <a:solidFill>
                      <a:schemeClr val="tx1">
                        <a:lumMod val="65000"/>
                        <a:lumOff val="35000"/>
                      </a:schemeClr>
                    </a:solidFill>
                  </a:defRPr>
                </a:pPr>
                <a:endParaRPr lang="ru-RU"/>
              </a:p>
            </c:tx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данные'!$C$60:$C$69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данные'!$D$60:$D$69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1-FE28-4D01-A448-E5A1C54DAEA4}"/>
            </c:ext>
          </c:extLst>
        </c:ser>
        <c:ser>
          <c:idx val="2"/>
          <c:order val="3"/>
          <c:tx>
            <c:strRef>
              <c:f>'Табличные данные'!$E$58</c:f>
              <c:strCache>
                <c:ptCount val="1"/>
                <c:pt idx="0">
                  <c:v>0 °</c:v>
                </c:pt>
              </c:strCache>
            </c:strRef>
          </c:tx>
          <c:spPr>
            <a:ln>
              <a:solidFill>
                <a:schemeClr val="tx1">
                  <a:lumMod val="65000"/>
                  <a:lumOff val="35000"/>
                </a:schemeClr>
              </a:solidFill>
            </a:ln>
          </c:spPr>
          <c:marker>
            <c:symbol val="none"/>
          </c:marker>
          <c:dLbls>
            <c:dLbl>
              <c:idx val="9"/>
              <c:spPr>
                <a:noFill/>
                <a:ln>
                  <a:noFill/>
                </a:ln>
                <a:effectLst/>
              </c:spPr>
              <c:txPr>
                <a:bodyPr wrap="square" lIns="38100" tIns="19050" rIns="38100" bIns="19050" anchor="ctr">
                  <a:spAutoFit/>
                </a:bodyPr>
                <a:lstStyle/>
                <a:p>
                  <a:pPr>
                    <a:defRPr>
                      <a:solidFill>
                        <a:schemeClr val="tx1">
                          <a:lumMod val="65000"/>
                          <a:lumOff val="35000"/>
                        </a:schemeClr>
                      </a:solidFill>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C-4AC0-4E1D-A37C-A5C9418B2B2B}"/>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данные'!$E$60:$E$69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данные'!$F$60:$F$69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2-FE28-4D01-A448-E5A1C54DAEA4}"/>
            </c:ext>
          </c:extLst>
        </c:ser>
        <c:ser>
          <c:idx val="3"/>
          <c:order val="4"/>
          <c:tx>
            <c:strRef>
              <c:f>'Табличные данные'!$G$58</c:f>
              <c:strCache>
                <c:ptCount val="1"/>
                <c:pt idx="0">
                  <c:v>20 °</c:v>
                </c:pt>
              </c:strCache>
            </c:strRef>
          </c:tx>
          <c:spPr>
            <a:ln>
              <a:solidFill>
                <a:schemeClr val="tx1">
                  <a:lumMod val="65000"/>
                  <a:lumOff val="35000"/>
                </a:schemeClr>
              </a:solidFill>
            </a:ln>
          </c:spPr>
          <c:marker>
            <c:symbol val="none"/>
          </c:marker>
          <c:dLbls>
            <c:dLbl>
              <c:idx val="9"/>
              <c:spPr>
                <a:noFill/>
                <a:ln>
                  <a:noFill/>
                </a:ln>
                <a:effectLst/>
              </c:spPr>
              <c:txPr>
                <a:bodyPr wrap="square" lIns="38100" tIns="19050" rIns="38100" bIns="19050" anchor="ctr">
                  <a:spAutoFit/>
                </a:bodyPr>
                <a:lstStyle/>
                <a:p>
                  <a:pPr>
                    <a:defRPr>
                      <a:solidFill>
                        <a:schemeClr val="tx1">
                          <a:lumMod val="65000"/>
                          <a:lumOff val="35000"/>
                        </a:schemeClr>
                      </a:solidFill>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D-4AC0-4E1D-A37C-A5C9418B2B2B}"/>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данные'!$G$60:$G$69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данные'!$H$60:$H$69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3-FE28-4D01-A448-E5A1C54DAEA4}"/>
            </c:ext>
          </c:extLst>
        </c:ser>
        <c:ser>
          <c:idx val="4"/>
          <c:order val="5"/>
          <c:tx>
            <c:strRef>
              <c:f>'Табличные данные'!$I$58</c:f>
              <c:strCache>
                <c:ptCount val="1"/>
                <c:pt idx="0">
                  <c:v>45 °</c:v>
                </c:pt>
              </c:strCache>
            </c:strRef>
          </c:tx>
          <c:spPr>
            <a:ln>
              <a:solidFill>
                <a:schemeClr val="tx1">
                  <a:lumMod val="65000"/>
                  <a:lumOff val="35000"/>
                </a:schemeClr>
              </a:solidFill>
            </a:ln>
          </c:spPr>
          <c:marker>
            <c:symbol val="none"/>
          </c:marker>
          <c:dLbls>
            <c:dLbl>
              <c:idx val="9"/>
              <c:spPr>
                <a:noFill/>
                <a:ln>
                  <a:noFill/>
                </a:ln>
                <a:effectLst/>
              </c:spPr>
              <c:txPr>
                <a:bodyPr wrap="square" lIns="38100" tIns="19050" rIns="38100" bIns="19050" anchor="ctr">
                  <a:spAutoFit/>
                </a:bodyPr>
                <a:lstStyle/>
                <a:p>
                  <a:pPr>
                    <a:defRPr>
                      <a:solidFill>
                        <a:schemeClr val="tx1">
                          <a:lumMod val="65000"/>
                          <a:lumOff val="35000"/>
                        </a:schemeClr>
                      </a:solidFill>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4AC0-4E1D-A37C-A5C9418B2B2B}"/>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данные'!$I$60:$I$69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данные'!$J$60:$J$69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4-FE28-4D01-A448-E5A1C54DAEA4}"/>
            </c:ext>
          </c:extLst>
        </c:ser>
        <c:ser>
          <c:idx val="5"/>
          <c:order val="6"/>
          <c:tx>
            <c:v>Требуемое</c:v>
          </c:tx>
          <c:marker>
            <c:symbol val="circle"/>
            <c:size val="10"/>
            <c:spPr>
              <a:noFill/>
              <a:ln w="19050">
                <a:solidFill>
                  <a:schemeClr val="accent2"/>
                </a:solidFill>
              </a:ln>
            </c:spPr>
          </c:marker>
          <c:dLbls>
            <c:dLbl>
              <c:idx val="0"/>
              <c:tx>
                <c:rich>
                  <a:bodyPr wrap="square" lIns="38100" tIns="19050" rIns="38100" bIns="19050" anchor="ctr">
                    <a:spAutoFit/>
                  </a:bodyPr>
                  <a:lstStyle/>
                  <a:p>
                    <a:pPr>
                      <a:defRPr>
                        <a:ln w="6350">
                          <a:noFill/>
                        </a:ln>
                        <a:solidFill>
                          <a:schemeClr val="accent2"/>
                        </a:solidFill>
                      </a:defRPr>
                    </a:pPr>
                    <a:fld id="{74C92D7B-8167-424D-8A6C-2A8B437C6A53}" type="SERIESNAME">
                      <a:rPr lang="ru-RU">
                        <a:solidFill>
                          <a:schemeClr val="accent2"/>
                        </a:solidFill>
                      </a:rPr>
                      <a:pPr>
                        <a:defRPr>
                          <a:ln w="6350">
                            <a:noFill/>
                          </a:ln>
                          <a:solidFill>
                            <a:schemeClr val="accent2"/>
                          </a:solidFill>
                        </a:defRPr>
                      </a:pPr>
                      <a:t>[ИМЯ РЯДА]</a:t>
                    </a:fld>
                    <a:endParaRPr lang="ru-RU" baseline="0">
                      <a:solidFill>
                        <a:schemeClr val="accent2"/>
                      </a:solidFill>
                    </a:endParaRPr>
                  </a:p>
                  <a:p>
                    <a:pPr>
                      <a:defRPr>
                        <a:ln w="6350">
                          <a:noFill/>
                        </a:ln>
                        <a:solidFill>
                          <a:schemeClr val="accent2"/>
                        </a:solidFill>
                      </a:defRPr>
                    </a:pPr>
                    <a:fld id="{6E79E3F7-1E13-498B-957E-46796D222CE5}" type="XVALUE">
                      <a:rPr lang="ru-RU">
                        <a:solidFill>
                          <a:schemeClr val="accent2"/>
                        </a:solidFill>
                      </a:rPr>
                      <a:pPr>
                        <a:defRPr>
                          <a:ln w="6350">
                            <a:noFill/>
                          </a:ln>
                          <a:solidFill>
                            <a:schemeClr val="accent2"/>
                          </a:solidFill>
                        </a:defRPr>
                      </a:pPr>
                      <a:t>[ЗНАЧЕНИЕ X]</a:t>
                    </a:fld>
                    <a:r>
                      <a:rPr lang="ru-RU">
                        <a:solidFill>
                          <a:schemeClr val="accent2"/>
                        </a:solidFill>
                      </a:rPr>
                      <a:t> м3/с</a:t>
                    </a:r>
                    <a:endParaRPr lang="ru-RU" baseline="0">
                      <a:solidFill>
                        <a:schemeClr val="accent2"/>
                      </a:solidFill>
                    </a:endParaRPr>
                  </a:p>
                  <a:p>
                    <a:pPr>
                      <a:defRPr>
                        <a:ln w="6350">
                          <a:noFill/>
                        </a:ln>
                        <a:solidFill>
                          <a:schemeClr val="accent2"/>
                        </a:solidFill>
                      </a:defRPr>
                    </a:pPr>
                    <a:fld id="{36F8068F-6A3A-4943-B7E6-41484261FFF6}" type="YVALUE">
                      <a:rPr lang="ru-RU">
                        <a:solidFill>
                          <a:schemeClr val="accent2"/>
                        </a:solidFill>
                      </a:rPr>
                      <a:pPr>
                        <a:defRPr>
                          <a:ln w="6350">
                            <a:noFill/>
                          </a:ln>
                          <a:solidFill>
                            <a:schemeClr val="accent2"/>
                          </a:solidFill>
                        </a:defRPr>
                      </a:pPr>
                      <a:t>[ЗНАЧЕНИЕ Y]</a:t>
                    </a:fld>
                    <a:r>
                      <a:rPr lang="ru-RU">
                        <a:solidFill>
                          <a:schemeClr val="accent2"/>
                        </a:solidFill>
                      </a:rPr>
                      <a:t> Па</a:t>
                    </a:r>
                  </a:p>
                </c:rich>
              </c:tx>
              <c:spPr>
                <a:solidFill>
                  <a:schemeClr val="bg1"/>
                </a:solidFill>
                <a:ln>
                  <a:noFill/>
                </a:ln>
                <a:effectLst/>
              </c:spPr>
              <c:dLblPos val="l"/>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6-4AC0-4E1D-A37C-A5C9418B2B2B}"/>
                </c:ext>
              </c:extLst>
            </c:dLbl>
            <c:spPr>
              <a:noFill/>
              <a:ln>
                <a:noFill/>
              </a:ln>
              <a:effectLst/>
            </c:spPr>
            <c:txPr>
              <a:bodyPr wrap="square" lIns="38100" tIns="19050" rIns="38100" bIns="19050" anchor="ctr">
                <a:spAutoFit/>
              </a:bodyPr>
              <a:lstStyle/>
              <a:p>
                <a:pPr>
                  <a:defRPr>
                    <a:ln w="6350">
                      <a:noFill/>
                    </a:ln>
                    <a:solidFill>
                      <a:schemeClr val="bg1"/>
                    </a:solidFill>
                  </a:defRPr>
                </a:pPr>
                <a:endParaRPr lang="ru-RU"/>
              </a:p>
            </c:txPr>
            <c:dLblPos val="l"/>
            <c:showLegendKey val="0"/>
            <c:showVal val="1"/>
            <c:showCatName val="1"/>
            <c:showSerName val="1"/>
            <c:showPercent val="0"/>
            <c:showBubbleSize val="0"/>
            <c:separator>
</c:separator>
            <c:showLeaderLines val="0"/>
            <c:extLst>
              <c:ext xmlns:c15="http://schemas.microsoft.com/office/drawing/2012/chart" uri="{CE6537A1-D6FC-4f65-9D91-7224C49458BB}">
                <c15:showLeaderLines val="1"/>
              </c:ext>
            </c:extLst>
          </c:dLbls>
          <c:xVal>
            <c:numRef>
              <c:f>'Паспорт забоя'!$F$375</c:f>
            </c:numRef>
          </c:xVal>
          <c:yVal>
            <c:numRef>
              <c:f>'Паспорт забоя'!$H$375</c:f>
              <c:numCache>
                <c:formatCode>0</c:formatCode>
                <c:ptCount val="1"/>
                <c:pt idx="0">
                  <c:v>0</c:v>
                </c:pt>
              </c:numCache>
            </c:numRef>
          </c:yVal>
          <c:smooth val="1"/>
          <c:extLst>
            <c:ext xmlns:c16="http://schemas.microsoft.com/office/drawing/2014/chart" uri="{C3380CC4-5D6E-409C-BE32-E72D297353CC}">
              <c16:uniqueId val="{00000005-FE28-4D01-A448-E5A1C54DAEA4}"/>
            </c:ext>
          </c:extLst>
        </c:ser>
        <c:ser>
          <c:idx val="7"/>
          <c:order val="7"/>
          <c:tx>
            <c:strRef>
              <c:f>'Паспорт забоя'!$D$376</c:f>
              <c:strCache>
                <c:ptCount val="1"/>
                <c:pt idx="0">
                  <c:v>Расчетные</c:v>
                </c:pt>
              </c:strCache>
            </c:strRef>
          </c:tx>
          <c:spPr>
            <a:ln>
              <a:solidFill>
                <a:schemeClr val="tx2">
                  <a:lumMod val="60000"/>
                  <a:lumOff val="40000"/>
                </a:schemeClr>
              </a:solidFill>
            </a:ln>
          </c:spPr>
          <c:marker>
            <c:symbol val="circle"/>
            <c:size val="10"/>
            <c:spPr>
              <a:noFill/>
              <a:ln w="19050">
                <a:solidFill>
                  <a:schemeClr val="tx2"/>
                </a:solidFill>
              </a:ln>
            </c:spPr>
          </c:marker>
          <c:dPt>
            <c:idx val="0"/>
            <c:marker>
              <c:spPr>
                <a:noFill/>
                <a:ln w="19050">
                  <a:solidFill>
                    <a:schemeClr val="tx2">
                      <a:lumMod val="60000"/>
                      <a:lumOff val="40000"/>
                    </a:schemeClr>
                  </a:solidFill>
                </a:ln>
              </c:spPr>
            </c:marker>
            <c:bubble3D val="0"/>
            <c:extLst>
              <c:ext xmlns:c16="http://schemas.microsoft.com/office/drawing/2014/chart" uri="{C3380CC4-5D6E-409C-BE32-E72D297353CC}">
                <c16:uniqueId val="{00000007-4AC0-4E1D-A37C-A5C9418B2B2B}"/>
              </c:ext>
            </c:extLst>
          </c:dPt>
          <c:dLbls>
            <c:dLbl>
              <c:idx val="0"/>
              <c:tx>
                <c:rich>
                  <a:bodyPr/>
                  <a:lstStyle/>
                  <a:p>
                    <a:fld id="{CA3981D2-D2DB-4AC5-821F-6508C6D36A6A}" type="SERIESNAME">
                      <a:rPr lang="ru-RU">
                        <a:ln>
                          <a:noFill/>
                        </a:ln>
                        <a:solidFill>
                          <a:schemeClr val="accent1"/>
                        </a:solidFill>
                      </a:rPr>
                      <a:pPr/>
                      <a:t>[ИМЯ РЯДА]</a:t>
                    </a:fld>
                    <a:endParaRPr lang="ru-RU" baseline="0">
                      <a:ln>
                        <a:noFill/>
                      </a:ln>
                      <a:solidFill>
                        <a:schemeClr val="accent1"/>
                      </a:solidFill>
                    </a:endParaRPr>
                  </a:p>
                  <a:p>
                    <a:fld id="{A95B6BB0-1964-4C43-A0EC-B7F1FF23D6AF}" type="XVALUE">
                      <a:rPr lang="ru-RU">
                        <a:ln>
                          <a:noFill/>
                        </a:ln>
                        <a:solidFill>
                          <a:schemeClr val="accent1"/>
                        </a:solidFill>
                      </a:rPr>
                      <a:pPr/>
                      <a:t>[ЗНАЧЕНИЕ X]</a:t>
                    </a:fld>
                    <a:r>
                      <a:rPr lang="ru-RU">
                        <a:ln>
                          <a:noFill/>
                        </a:ln>
                        <a:solidFill>
                          <a:schemeClr val="accent1"/>
                        </a:solidFill>
                      </a:rPr>
                      <a:t> м3/с</a:t>
                    </a:r>
                    <a:endParaRPr lang="ru-RU" baseline="0">
                      <a:ln>
                        <a:noFill/>
                      </a:ln>
                      <a:solidFill>
                        <a:schemeClr val="accent1"/>
                      </a:solidFill>
                    </a:endParaRPr>
                  </a:p>
                  <a:p>
                    <a:fld id="{0E227666-239D-4A92-AF79-CD7CF08730E9}" type="YVALUE">
                      <a:rPr lang="ru-RU">
                        <a:ln>
                          <a:noFill/>
                        </a:ln>
                        <a:solidFill>
                          <a:schemeClr val="accent1"/>
                        </a:solidFill>
                      </a:rPr>
                      <a:pPr/>
                      <a:t>[ЗНАЧЕНИЕ Y]</a:t>
                    </a:fld>
                    <a:r>
                      <a:rPr lang="ru-RU">
                        <a:ln>
                          <a:noFill/>
                        </a:ln>
                        <a:solidFill>
                          <a:schemeClr val="accent1"/>
                        </a:solidFill>
                      </a:rPr>
                      <a:t> Па</a:t>
                    </a:r>
                  </a:p>
                </c:rich>
              </c:tx>
              <c:dLblPos val="r"/>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7-4AC0-4E1D-A37C-A5C9418B2B2B}"/>
                </c:ext>
              </c:extLst>
            </c:dLbl>
            <c:spPr>
              <a:solidFill>
                <a:schemeClr val="bg1"/>
              </a:solidFill>
              <a:ln>
                <a:noFill/>
              </a:ln>
              <a:effectLst/>
            </c:spPr>
            <c:txPr>
              <a:bodyPr wrap="square" lIns="38100" tIns="19050" rIns="38100" bIns="19050" anchor="ctr">
                <a:spAutoFit/>
              </a:bodyPr>
              <a:lstStyle/>
              <a:p>
                <a:pPr>
                  <a:defRPr>
                    <a:ln>
                      <a:noFill/>
                    </a:ln>
                    <a:solidFill>
                      <a:schemeClr val="accent1"/>
                    </a:solidFill>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'Паспорт забоя'!$F$376</c:f>
            </c:numRef>
          </c:xVal>
          <c:yVal>
            <c:numRef>
              <c:f>'Паспорт забоя'!$H$376</c:f>
              <c:numCache>
                <c:formatCode>0</c:formatCode>
                <c:ptCount val="1"/>
                <c:pt idx="0">
                  <c:v>0</c:v>
                </c:pt>
              </c:numCache>
            </c:numRef>
          </c:yVal>
          <c:smooth val="1"/>
          <c:extLst>
            <c:ext xmlns:c16="http://schemas.microsoft.com/office/drawing/2014/chart" uri="{C3380CC4-5D6E-409C-BE32-E72D297353CC}">
              <c16:uniqueId val="{00000007-FE28-4D01-A448-E5A1C54DAEA4}"/>
            </c:ext>
          </c:extLst>
        </c:ser>
        <c:ser>
          <c:idx val="8"/>
          <c:order val="8"/>
          <c:tx>
            <c:strRef>
              <c:f>'Табличные данные'!$K$58</c:f>
              <c:strCache>
                <c:ptCount val="1"/>
                <c:pt idx="0">
                  <c:v>#ДЕЛ/0!</c:v>
                </c:pt>
              </c:strCache>
            </c:strRef>
          </c:tx>
          <c:spPr>
            <a:ln>
              <a:solidFill>
                <a:schemeClr val="accent1"/>
              </a:solidFill>
            </a:ln>
          </c:spPr>
          <c:marker>
            <c:symbol val="none"/>
          </c:marker>
          <c:dLbls>
            <c:dLbl>
              <c:idx val="9"/>
              <c:spPr>
                <a:noFill/>
                <a:ln>
                  <a:noFill/>
                </a:ln>
                <a:effectLst/>
              </c:spPr>
              <c:txPr>
                <a:bodyPr wrap="square" lIns="38100" tIns="19050" rIns="38100" bIns="19050" anchor="ctr">
                  <a:spAutoFit/>
                </a:bodyPr>
                <a:lstStyle/>
                <a:p>
                  <a:pPr>
                    <a:defRPr sz="1000" b="1">
                      <a:solidFill>
                        <a:schemeClr val="accent1"/>
                      </a:solidFill>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0-4AC0-4E1D-A37C-A5C9418B2B2B}"/>
                </c:ext>
              </c:extLst>
            </c:dLbl>
            <c:spPr>
              <a:noFill/>
              <a:ln>
                <a:noFill/>
              </a:ln>
              <a:effectLst/>
            </c:spPr>
            <c:txPr>
              <a:bodyPr wrap="square" lIns="38100" tIns="19050" rIns="38100" bIns="19050" anchor="ctr">
                <a:spAutoFit/>
              </a:bodyPr>
              <a:lstStyle/>
              <a:p>
                <a:pPr>
                  <a:defRPr sz="1000" b="1"/>
                </a:pPr>
                <a:endParaRPr lang="ru-RU"/>
              </a:p>
            </c:tx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данные'!$K$60:$K$69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данные'!$L$60:$L$69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E-4AC0-4E1D-A37C-A5C9418B2B2B}"/>
            </c:ext>
          </c:extLst>
        </c:ser>
        <c:dLbls>
          <c:showLegendKey val="0"/>
          <c:showVal val="0"/>
          <c:showCatName val="0"/>
          <c:showSerName val="0"/>
          <c:showPercent val="0"/>
          <c:showBubbleSize val="0"/>
        </c:dLbls>
        <c:axId val="308827664"/>
        <c:axId val="308828056"/>
      </c:scatterChart>
      <c:valAx>
        <c:axId val="308827664"/>
        <c:scaling>
          <c:orientation val="minMax"/>
        </c:scaling>
        <c:delete val="0"/>
        <c:axPos val="b"/>
        <c:majorGridlines>
          <c:spPr>
            <a:ln w="9525" cap="flat" cmpd="sng" algn="ctr">
              <a:solidFill>
                <a:srgbClr val="B4B4B4"/>
              </a:solidFill>
              <a:round/>
            </a:ln>
            <a:effectLst/>
          </c:spPr>
        </c:majorGridlines>
        <c:title>
          <c:tx>
            <c:rich>
              <a:bodyPr/>
              <a:lstStyle/>
              <a:p>
                <a:pPr>
                  <a:defRPr/>
                </a:pPr>
                <a:r>
                  <a:rPr lang="ru-RU" b="0">
                    <a:solidFill>
                      <a:srgbClr val="000000"/>
                    </a:solidFill>
                  </a:rPr>
                  <a:t>Расход воздуха, м3/с</a:t>
                </a:r>
              </a:p>
            </c:rich>
          </c:tx>
          <c:layout>
            <c:manualLayout>
              <c:xMode val="edge"/>
              <c:yMode val="edge"/>
              <c:x val="0.74231572615923003"/>
              <c:y val="0.93314313164435347"/>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spcFirstLastPara="1" vertOverflow="ellipsis" vert="horz" wrap="square" anchor="ctr" anchorCtr="1"/>
          <a:lstStyle/>
          <a:p>
            <a:pPr>
              <a:defRPr sz="1000" b="0" i="0" u="none" strike="noStrike" kern="1200" cap="all" spc="120" normalizeH="0" baseline="0">
                <a:solidFill>
                  <a:srgbClr val="000000"/>
                </a:solidFill>
                <a:latin typeface="+mn-lt"/>
                <a:ea typeface="+mn-ea"/>
                <a:cs typeface="+mn-cs"/>
              </a:defRPr>
            </a:pPr>
            <a:endParaRPr lang="ru-RU"/>
          </a:p>
        </c:txPr>
        <c:crossAx val="308828056"/>
        <c:crosses val="autoZero"/>
        <c:crossBetween val="midCat"/>
      </c:valAx>
      <c:valAx>
        <c:axId val="308828056"/>
        <c:scaling>
          <c:orientation val="minMax"/>
        </c:scaling>
        <c:delete val="0"/>
        <c:axPos val="l"/>
        <c:majorGridlines>
          <c:spPr>
            <a:ln w="9525" cap="flat" cmpd="sng" algn="ctr">
              <a:solidFill>
                <a:srgbClr val="B4B4B4"/>
              </a:solidFill>
              <a:round/>
            </a:ln>
            <a:effectLst/>
          </c:spPr>
        </c:majorGridlines>
        <c:title>
          <c:tx>
            <c:rich>
              <a:bodyPr vert="horz"/>
              <a:lstStyle/>
              <a:p>
                <a:pPr>
                  <a:defRPr/>
                </a:pPr>
                <a:r>
                  <a:rPr lang="ru-RU" b="0">
                    <a:solidFill>
                      <a:srgbClr val="000000"/>
                    </a:solidFill>
                  </a:rPr>
                  <a:t>Напор, Па</a:t>
                </a:r>
              </a:p>
            </c:rich>
          </c:tx>
          <c:layout>
            <c:manualLayout>
              <c:xMode val="edge"/>
              <c:yMode val="edge"/>
              <c:x val="2.8930630440540997E-4"/>
              <c:y val="2.5000592332597459E-3"/>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spcFirstLastPara="1" vertOverflow="ellipsis" vert="horz" wrap="square" anchor="ctr" anchorCtr="1"/>
          <a:lstStyle/>
          <a:p>
            <a:pPr>
              <a:defRPr lang="ru-RU" sz="1000" b="0" i="0" u="none" strike="noStrike" kern="1200" baseline="0">
                <a:solidFill>
                  <a:schemeClr val="tx1"/>
                </a:solidFill>
                <a:latin typeface="+mn-lt"/>
                <a:ea typeface="+mn-ea"/>
                <a:cs typeface="+mn-cs"/>
              </a:defRPr>
            </a:pPr>
            <a:endParaRPr lang="ru-RU"/>
          </a:p>
        </c:txPr>
        <c:crossAx val="308827664"/>
        <c:crosses val="autoZero"/>
        <c:crossBetween val="midCat"/>
      </c:valAx>
      <c:spPr>
        <a:noFill/>
        <a:ln>
          <a:noFill/>
        </a:ln>
        <a:effectLst/>
      </c:spPr>
    </c:plotArea>
    <c:plotVisOnly val="1"/>
    <c:dispBlanksAs val="gap"/>
    <c:showDLblsOverMax val="0"/>
  </c:chart>
  <c:spPr>
    <a:solidFill>
      <a:schemeClr val="lt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mc:AlternateContent xmlns:mc="http://schemas.openxmlformats.org/markup-compatibility/2006">
    <mc:Choice xmlns:c14="http://schemas.microsoft.com/office/drawing/2007/8/2/chart" Requires="c14">
      <c14:style val="102"/>
    </mc:Choice>
    <mc:Fallback>
      <c:style val="2"/>
    </mc:Fallback>
  </mc:AlternateContent>
  <c:chart>
    <c:title>
      <c:tx>
        <c:strRef>
          <c:f>'Табличные данные'!$A$103</c:f>
          <c:strCache>
            <c:ptCount val="1"/>
            <c:pt idx="0">
              <c:v>ВМ-8м Последовательно 1 Параллельно 1</c:v>
            </c:pt>
          </c:strCache>
        </c:strRef>
      </c:tx>
      <c:layout>
        <c:manualLayout>
          <c:xMode val="edge"/>
          <c:yMode val="edge"/>
          <c:x val="0.30050488628045213"/>
          <c:y val="1.6449161419555228E-2"/>
        </c:manualLayout>
      </c:layout>
      <c:overlay val="0"/>
      <c:txPr>
        <a:bodyPr/>
        <a:lstStyle/>
        <a:p>
          <a:pPr>
            <a:defRPr sz="1000"/>
          </a:pPr>
          <a:endParaRPr lang="ru-RU"/>
        </a:p>
      </c:txPr>
    </c:title>
    <c:autoTitleDeleted val="0"/>
    <c:plotArea>
      <c:layout>
        <c:manualLayout>
          <c:layoutTarget val="inner"/>
          <c:xMode val="edge"/>
          <c:yMode val="edge"/>
          <c:x val="0.13352920397147458"/>
          <c:y val="9.1011765622080909E-2"/>
          <c:w val="0.8434239209682125"/>
          <c:h val="0.79160675870423358"/>
        </c:manualLayout>
      </c:layout>
      <c:scatterChart>
        <c:scatterStyle val="smoothMarker"/>
        <c:varyColors val="1"/>
        <c:ser>
          <c:idx val="6"/>
          <c:order val="0"/>
          <c:tx>
            <c:strRef>
              <c:f>'Табличные данные'!$W$1</c:f>
              <c:strCache>
                <c:ptCount val="1"/>
                <c:pt idx="0">
                  <c:v>Характеристика сети для проверки</c:v>
                </c:pt>
              </c:strCache>
            </c:strRef>
          </c:tx>
          <c:spPr>
            <a:ln>
              <a:solidFill>
                <a:schemeClr val="tx1">
                  <a:lumMod val="50000"/>
                  <a:lumOff val="50000"/>
                </a:schemeClr>
              </a:solidFill>
            </a:ln>
          </c:spPr>
          <c:marker>
            <c:symbol val="none"/>
          </c:marker>
          <c:xVal>
            <c:numRef>
              <c:f>'Табличные данные'!$W$2:$W$48</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xVal>
          <c:yVal>
            <c:numRef>
              <c:f>'Табличные данные'!$X$2:$X$48</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yVal>
          <c:smooth val="1"/>
          <c:extLst>
            <c:ext xmlns:c16="http://schemas.microsoft.com/office/drawing/2014/chart" uri="{C3380CC4-5D6E-409C-BE32-E72D297353CC}">
              <c16:uniqueId val="{00000000-72B2-4259-983D-CBCF3E740FA1}"/>
            </c:ext>
          </c:extLst>
        </c:ser>
        <c:ser>
          <c:idx val="0"/>
          <c:order val="1"/>
          <c:tx>
            <c:strRef>
              <c:f>'Табличные данные'!$A$58</c:f>
              <c:strCache>
                <c:ptCount val="1"/>
                <c:pt idx="0">
                  <c:v>-50 °</c:v>
                </c:pt>
              </c:strCache>
            </c:strRef>
          </c:tx>
          <c:spPr>
            <a:ln>
              <a:solidFill>
                <a:schemeClr val="tx1">
                  <a:lumMod val="65000"/>
                  <a:lumOff val="35000"/>
                </a:schemeClr>
              </a:solidFill>
            </a:ln>
          </c:spPr>
          <c:marker>
            <c:symbol val="none"/>
          </c:marker>
          <c:dLbls>
            <c:dLbl>
              <c:idx val="9"/>
              <c:spPr>
                <a:noFill/>
                <a:ln>
                  <a:noFill/>
                </a:ln>
                <a:effectLst/>
              </c:spPr>
              <c:txPr>
                <a:bodyPr wrap="square" lIns="38100" tIns="19050" rIns="38100" bIns="19050" anchor="ctr">
                  <a:spAutoFit/>
                </a:bodyPr>
                <a:lstStyle/>
                <a:p>
                  <a:pPr>
                    <a:defRPr>
                      <a:solidFill>
                        <a:schemeClr val="tx1">
                          <a:lumMod val="65000"/>
                          <a:lumOff val="35000"/>
                        </a:schemeClr>
                      </a:solidFill>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6930-42F4-BA75-86394CB91647}"/>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данные'!$A$74:$A$83</c:f>
              <c:numCache>
                <c:formatCode>General</c:formatCode>
                <c:ptCount val="10"/>
                <c:pt idx="0">
                  <c:v>3.8</c:v>
                </c:pt>
                <c:pt idx="1">
                  <c:v>4.49</c:v>
                </c:pt>
                <c:pt idx="2">
                  <c:v>5.18</c:v>
                </c:pt>
                <c:pt idx="3">
                  <c:v>5.87</c:v>
                </c:pt>
                <c:pt idx="4">
                  <c:v>6.56</c:v>
                </c:pt>
                <c:pt idx="5">
                  <c:v>7.24</c:v>
                </c:pt>
                <c:pt idx="6">
                  <c:v>7.93</c:v>
                </c:pt>
                <c:pt idx="7">
                  <c:v>8.6199999999999992</c:v>
                </c:pt>
                <c:pt idx="8">
                  <c:v>9.31</c:v>
                </c:pt>
                <c:pt idx="9">
                  <c:v>10</c:v>
                </c:pt>
              </c:numCache>
            </c:numRef>
          </c:xVal>
          <c:yVal>
            <c:numRef>
              <c:f>'Табличные данные'!$B$74:$B$83</c:f>
              <c:numCache>
                <c:formatCode>General</c:formatCode>
                <c:ptCount val="10"/>
                <c:pt idx="0">
                  <c:v>3477</c:v>
                </c:pt>
                <c:pt idx="1">
                  <c:v>3316.3</c:v>
                </c:pt>
                <c:pt idx="2">
                  <c:v>3121.7</c:v>
                </c:pt>
                <c:pt idx="3">
                  <c:v>2893</c:v>
                </c:pt>
                <c:pt idx="4">
                  <c:v>2630.4</c:v>
                </c:pt>
                <c:pt idx="5">
                  <c:v>2333.9</c:v>
                </c:pt>
                <c:pt idx="6">
                  <c:v>2003.4</c:v>
                </c:pt>
                <c:pt idx="7">
                  <c:v>1638.9</c:v>
                </c:pt>
                <c:pt idx="8">
                  <c:v>1240.4000000000001</c:v>
                </c:pt>
                <c:pt idx="9">
                  <c:v>808</c:v>
                </c:pt>
              </c:numCache>
            </c:numRef>
          </c:yVal>
          <c:smooth val="1"/>
          <c:extLst>
            <c:ext xmlns:c16="http://schemas.microsoft.com/office/drawing/2014/chart" uri="{C3380CC4-5D6E-409C-BE32-E72D297353CC}">
              <c16:uniqueId val="{00000002-72B2-4259-983D-CBCF3E740FA1}"/>
            </c:ext>
          </c:extLst>
        </c:ser>
        <c:ser>
          <c:idx val="1"/>
          <c:order val="2"/>
          <c:tx>
            <c:strRef>
              <c:f>'Табличные данные'!$C$58</c:f>
              <c:strCache>
                <c:ptCount val="1"/>
                <c:pt idx="0">
                  <c:v>-20 °</c:v>
                </c:pt>
              </c:strCache>
            </c:strRef>
          </c:tx>
          <c:spPr>
            <a:ln>
              <a:solidFill>
                <a:schemeClr val="tx1">
                  <a:lumMod val="65000"/>
                  <a:lumOff val="35000"/>
                </a:schemeClr>
              </a:solidFill>
            </a:ln>
          </c:spPr>
          <c:marker>
            <c:symbol val="none"/>
          </c:marker>
          <c:dLbls>
            <c:dLbl>
              <c:idx val="9"/>
              <c:layout>
                <c:manualLayout>
                  <c:x val="-4.2922599394194329E-2"/>
                  <c:y val="4.0946318283058863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6930-42F4-BA75-86394CB91647}"/>
                </c:ext>
              </c:extLst>
            </c:dLbl>
            <c:spPr>
              <a:noFill/>
              <a:ln>
                <a:noFill/>
              </a:ln>
              <a:effectLst/>
            </c:spPr>
            <c:txPr>
              <a:bodyPr wrap="square" lIns="38100" tIns="19050" rIns="38100" bIns="19050" anchor="ctr">
                <a:spAutoFit/>
              </a:bodyPr>
              <a:lstStyle/>
              <a:p>
                <a:pPr>
                  <a:defRPr>
                    <a:solidFill>
                      <a:schemeClr val="tx1">
                        <a:lumMod val="65000"/>
                        <a:lumOff val="35000"/>
                      </a:schemeClr>
                    </a:solidFill>
                  </a:defRPr>
                </a:pPr>
                <a:endParaRPr lang="ru-RU"/>
              </a:p>
            </c:txPr>
            <c:dLblPos val="b"/>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данные'!$C$74:$C$83</c:f>
              <c:numCache>
                <c:formatCode>General</c:formatCode>
                <c:ptCount val="10"/>
                <c:pt idx="0">
                  <c:v>3.8</c:v>
                </c:pt>
                <c:pt idx="1">
                  <c:v>4.66</c:v>
                </c:pt>
                <c:pt idx="2">
                  <c:v>5.51</c:v>
                </c:pt>
                <c:pt idx="3">
                  <c:v>6.37</c:v>
                </c:pt>
                <c:pt idx="4">
                  <c:v>7.22</c:v>
                </c:pt>
                <c:pt idx="5">
                  <c:v>8.08</c:v>
                </c:pt>
                <c:pt idx="6">
                  <c:v>8.93</c:v>
                </c:pt>
                <c:pt idx="7">
                  <c:v>9.7899999999999991</c:v>
                </c:pt>
                <c:pt idx="8">
                  <c:v>10.64</c:v>
                </c:pt>
                <c:pt idx="9">
                  <c:v>11.5</c:v>
                </c:pt>
              </c:numCache>
            </c:numRef>
          </c:xVal>
          <c:yVal>
            <c:numRef>
              <c:f>'Табличные данные'!$D$74:$D$83</c:f>
              <c:numCache>
                <c:formatCode>General</c:formatCode>
                <c:ptCount val="10"/>
                <c:pt idx="0">
                  <c:v>3477</c:v>
                </c:pt>
                <c:pt idx="1">
                  <c:v>3559.9</c:v>
                </c:pt>
                <c:pt idx="2">
                  <c:v>3550.7</c:v>
                </c:pt>
                <c:pt idx="3">
                  <c:v>3449.3</c:v>
                </c:pt>
                <c:pt idx="4">
                  <c:v>3255.8</c:v>
                </c:pt>
                <c:pt idx="5">
                  <c:v>2970.1</c:v>
                </c:pt>
                <c:pt idx="6">
                  <c:v>2592.3000000000002</c:v>
                </c:pt>
                <c:pt idx="7">
                  <c:v>2122.4</c:v>
                </c:pt>
                <c:pt idx="8">
                  <c:v>1560.3</c:v>
                </c:pt>
                <c:pt idx="9">
                  <c:v>906</c:v>
                </c:pt>
              </c:numCache>
            </c:numRef>
          </c:yVal>
          <c:smooth val="1"/>
          <c:extLst>
            <c:ext xmlns:c16="http://schemas.microsoft.com/office/drawing/2014/chart" uri="{C3380CC4-5D6E-409C-BE32-E72D297353CC}">
              <c16:uniqueId val="{00000004-72B2-4259-983D-CBCF3E740FA1}"/>
            </c:ext>
          </c:extLst>
        </c:ser>
        <c:ser>
          <c:idx val="2"/>
          <c:order val="3"/>
          <c:tx>
            <c:strRef>
              <c:f>'Табличные данные'!$E$58</c:f>
              <c:strCache>
                <c:ptCount val="1"/>
                <c:pt idx="0">
                  <c:v>0 °</c:v>
                </c:pt>
              </c:strCache>
            </c:strRef>
          </c:tx>
          <c:spPr>
            <a:ln>
              <a:solidFill>
                <a:schemeClr val="tx1">
                  <a:lumMod val="65000"/>
                  <a:lumOff val="35000"/>
                </a:schemeClr>
              </a:solidFill>
            </a:ln>
          </c:spPr>
          <c:marker>
            <c:symbol val="none"/>
          </c:marker>
          <c:dLbls>
            <c:dLbl>
              <c:idx val="9"/>
              <c:spPr>
                <a:noFill/>
                <a:ln>
                  <a:noFill/>
                </a:ln>
                <a:effectLst/>
              </c:spPr>
              <c:txPr>
                <a:bodyPr wrap="square" lIns="38100" tIns="19050" rIns="38100" bIns="19050" anchor="ctr">
                  <a:spAutoFit/>
                </a:bodyPr>
                <a:lstStyle/>
                <a:p>
                  <a:pPr>
                    <a:defRPr>
                      <a:solidFill>
                        <a:schemeClr val="tx1">
                          <a:lumMod val="65000"/>
                          <a:lumOff val="35000"/>
                        </a:schemeClr>
                      </a:solidFill>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4-6930-42F4-BA75-86394CB91647}"/>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данные'!$E$74:$E$83</c:f>
              <c:numCache>
                <c:formatCode>General</c:formatCode>
                <c:ptCount val="10"/>
                <c:pt idx="0">
                  <c:v>6</c:v>
                </c:pt>
                <c:pt idx="1">
                  <c:v>6.73</c:v>
                </c:pt>
                <c:pt idx="2">
                  <c:v>7.47</c:v>
                </c:pt>
                <c:pt idx="3">
                  <c:v>8.1999999999999993</c:v>
                </c:pt>
                <c:pt idx="4">
                  <c:v>8.93</c:v>
                </c:pt>
                <c:pt idx="5">
                  <c:v>9.67</c:v>
                </c:pt>
                <c:pt idx="6">
                  <c:v>10.4</c:v>
                </c:pt>
                <c:pt idx="7">
                  <c:v>11.13</c:v>
                </c:pt>
                <c:pt idx="8">
                  <c:v>11.87</c:v>
                </c:pt>
                <c:pt idx="9">
                  <c:v>12.6</c:v>
                </c:pt>
              </c:numCache>
            </c:numRef>
          </c:xVal>
          <c:yVal>
            <c:numRef>
              <c:f>'Табличные данные'!$F$74:$F$83</c:f>
              <c:numCache>
                <c:formatCode>General</c:formatCode>
                <c:ptCount val="10"/>
                <c:pt idx="0">
                  <c:v>3703</c:v>
                </c:pt>
                <c:pt idx="1">
                  <c:v>3715.3</c:v>
                </c:pt>
                <c:pt idx="2">
                  <c:v>3649.6</c:v>
                </c:pt>
                <c:pt idx="3">
                  <c:v>3505.9</c:v>
                </c:pt>
                <c:pt idx="4">
                  <c:v>3284</c:v>
                </c:pt>
                <c:pt idx="5">
                  <c:v>2984.1</c:v>
                </c:pt>
                <c:pt idx="6">
                  <c:v>2606.1999999999998</c:v>
                </c:pt>
                <c:pt idx="7">
                  <c:v>2150.1999999999998</c:v>
                </c:pt>
                <c:pt idx="8">
                  <c:v>1616.1</c:v>
                </c:pt>
                <c:pt idx="9">
                  <c:v>1004</c:v>
                </c:pt>
              </c:numCache>
            </c:numRef>
          </c:yVal>
          <c:smooth val="1"/>
          <c:extLst>
            <c:ext xmlns:c16="http://schemas.microsoft.com/office/drawing/2014/chart" uri="{C3380CC4-5D6E-409C-BE32-E72D297353CC}">
              <c16:uniqueId val="{00000006-72B2-4259-983D-CBCF3E740FA1}"/>
            </c:ext>
          </c:extLst>
        </c:ser>
        <c:ser>
          <c:idx val="3"/>
          <c:order val="4"/>
          <c:tx>
            <c:strRef>
              <c:f>'Табличные данные'!$G$58</c:f>
              <c:strCache>
                <c:ptCount val="1"/>
                <c:pt idx="0">
                  <c:v>20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6930-42F4-BA75-86394CB91647}"/>
                </c:ext>
              </c:extLst>
            </c:dLbl>
            <c:spPr>
              <a:noFill/>
              <a:ln>
                <a:noFill/>
              </a:ln>
              <a:effectLst/>
            </c:spPr>
            <c:txPr>
              <a:bodyPr wrap="square" lIns="38100" tIns="19050" rIns="38100" bIns="19050" anchor="ctr">
                <a:spAutoFit/>
              </a:bodyPr>
              <a:lstStyle/>
              <a:p>
                <a:pPr>
                  <a:defRPr>
                    <a:solidFill>
                      <a:schemeClr val="tx1">
                        <a:lumMod val="65000"/>
                        <a:lumOff val="35000"/>
                      </a:schemeClr>
                    </a:solidFill>
                  </a:defRPr>
                </a:pPr>
                <a:endParaRPr lang="ru-RU"/>
              </a:p>
            </c:tx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данные'!$G$74:$G$83</c:f>
              <c:numCache>
                <c:formatCode>General</c:formatCode>
                <c:ptCount val="10"/>
                <c:pt idx="0">
                  <c:v>4.5999999999999996</c:v>
                </c:pt>
                <c:pt idx="1">
                  <c:v>5.59</c:v>
                </c:pt>
                <c:pt idx="2">
                  <c:v>6.58</c:v>
                </c:pt>
                <c:pt idx="3">
                  <c:v>7.57</c:v>
                </c:pt>
                <c:pt idx="4">
                  <c:v>8.56</c:v>
                </c:pt>
                <c:pt idx="5">
                  <c:v>9.5399999999999991</c:v>
                </c:pt>
                <c:pt idx="6">
                  <c:v>10.53</c:v>
                </c:pt>
                <c:pt idx="7">
                  <c:v>11.52</c:v>
                </c:pt>
                <c:pt idx="8">
                  <c:v>12.51</c:v>
                </c:pt>
                <c:pt idx="9">
                  <c:v>13.5</c:v>
                </c:pt>
              </c:numCache>
            </c:numRef>
          </c:xVal>
          <c:yVal>
            <c:numRef>
              <c:f>'Табличные данные'!$H$74:$H$83</c:f>
              <c:numCache>
                <c:formatCode>General</c:formatCode>
                <c:ptCount val="10"/>
                <c:pt idx="0">
                  <c:v>4245</c:v>
                </c:pt>
                <c:pt idx="1">
                  <c:v>4300.8</c:v>
                </c:pt>
                <c:pt idx="2">
                  <c:v>4253.8</c:v>
                </c:pt>
                <c:pt idx="3">
                  <c:v>4103.8999999999996</c:v>
                </c:pt>
                <c:pt idx="4">
                  <c:v>3851.1</c:v>
                </c:pt>
                <c:pt idx="5">
                  <c:v>3495.5</c:v>
                </c:pt>
                <c:pt idx="6">
                  <c:v>3036.9</c:v>
                </c:pt>
                <c:pt idx="7">
                  <c:v>2475.5</c:v>
                </c:pt>
                <c:pt idx="8">
                  <c:v>1811.2</c:v>
                </c:pt>
                <c:pt idx="9">
                  <c:v>1044</c:v>
                </c:pt>
              </c:numCache>
            </c:numRef>
          </c:yVal>
          <c:smooth val="1"/>
          <c:extLst>
            <c:ext xmlns:c16="http://schemas.microsoft.com/office/drawing/2014/chart" uri="{C3380CC4-5D6E-409C-BE32-E72D297353CC}">
              <c16:uniqueId val="{00000008-72B2-4259-983D-CBCF3E740FA1}"/>
            </c:ext>
          </c:extLst>
        </c:ser>
        <c:ser>
          <c:idx val="4"/>
          <c:order val="5"/>
          <c:tx>
            <c:strRef>
              <c:f>'Табличные данные'!$I$58</c:f>
              <c:strCache>
                <c:ptCount val="1"/>
                <c:pt idx="0">
                  <c:v>45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2-6930-42F4-BA75-86394CB91647}"/>
                </c:ext>
              </c:extLst>
            </c:dLbl>
            <c:spPr>
              <a:noFill/>
              <a:ln>
                <a:noFill/>
              </a:ln>
              <a:effectLst/>
            </c:spPr>
            <c:txPr>
              <a:bodyPr wrap="square" lIns="38100" tIns="19050" rIns="38100" bIns="19050" anchor="ctr">
                <a:spAutoFit/>
              </a:bodyPr>
              <a:lstStyle/>
              <a:p>
                <a:pPr>
                  <a:defRPr sz="900">
                    <a:solidFill>
                      <a:schemeClr val="tx1">
                        <a:lumMod val="65000"/>
                        <a:lumOff val="35000"/>
                      </a:schemeClr>
                    </a:solidFill>
                  </a:defRPr>
                </a:pPr>
                <a:endParaRPr lang="ru-RU"/>
              </a:p>
            </c:tx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данные'!$I$74:$I$83</c:f>
              <c:numCache>
                <c:formatCode>General</c:formatCode>
                <c:ptCount val="10"/>
                <c:pt idx="0">
                  <c:v>5.0999999999999996</c:v>
                </c:pt>
                <c:pt idx="1">
                  <c:v>6.09</c:v>
                </c:pt>
                <c:pt idx="2">
                  <c:v>7.08</c:v>
                </c:pt>
                <c:pt idx="3">
                  <c:v>8.07</c:v>
                </c:pt>
                <c:pt idx="4">
                  <c:v>9.06</c:v>
                </c:pt>
                <c:pt idx="5">
                  <c:v>10.039999999999999</c:v>
                </c:pt>
                <c:pt idx="6">
                  <c:v>11.03</c:v>
                </c:pt>
                <c:pt idx="7">
                  <c:v>12.02</c:v>
                </c:pt>
                <c:pt idx="8">
                  <c:v>13.01</c:v>
                </c:pt>
                <c:pt idx="9">
                  <c:v>14</c:v>
                </c:pt>
              </c:numCache>
            </c:numRef>
          </c:xVal>
          <c:yVal>
            <c:numRef>
              <c:f>'Табличные данные'!$J$74:$J$83</c:f>
              <c:numCache>
                <c:formatCode>General</c:formatCode>
                <c:ptCount val="10"/>
                <c:pt idx="0">
                  <c:v>4521</c:v>
                </c:pt>
                <c:pt idx="1">
                  <c:v>4575.6000000000004</c:v>
                </c:pt>
                <c:pt idx="2">
                  <c:v>4538.3</c:v>
                </c:pt>
                <c:pt idx="3">
                  <c:v>4409.1000000000004</c:v>
                </c:pt>
                <c:pt idx="4">
                  <c:v>4188</c:v>
                </c:pt>
                <c:pt idx="5">
                  <c:v>3875</c:v>
                </c:pt>
                <c:pt idx="6">
                  <c:v>3470.1</c:v>
                </c:pt>
                <c:pt idx="7">
                  <c:v>2973.3</c:v>
                </c:pt>
                <c:pt idx="8">
                  <c:v>2384.6</c:v>
                </c:pt>
                <c:pt idx="9">
                  <c:v>1704</c:v>
                </c:pt>
              </c:numCache>
            </c:numRef>
          </c:yVal>
          <c:smooth val="1"/>
          <c:extLst>
            <c:ext xmlns:c16="http://schemas.microsoft.com/office/drawing/2014/chart" uri="{C3380CC4-5D6E-409C-BE32-E72D297353CC}">
              <c16:uniqueId val="{0000000A-72B2-4259-983D-CBCF3E740FA1}"/>
            </c:ext>
          </c:extLst>
        </c:ser>
        <c:ser>
          <c:idx val="5"/>
          <c:order val="6"/>
          <c:tx>
            <c:v>Требуемое</c:v>
          </c:tx>
          <c:marker>
            <c:symbol val="circle"/>
            <c:size val="10"/>
            <c:spPr>
              <a:noFill/>
              <a:ln w="19050">
                <a:solidFill>
                  <a:schemeClr val="accent2"/>
                </a:solidFill>
              </a:ln>
            </c:spPr>
          </c:marker>
          <c:dPt>
            <c:idx val="0"/>
            <c:bubble3D val="0"/>
            <c:extLst>
              <c:ext xmlns:c16="http://schemas.microsoft.com/office/drawing/2014/chart" uri="{C3380CC4-5D6E-409C-BE32-E72D297353CC}">
                <c16:uniqueId val="{0000000B-72B2-4259-983D-CBCF3E740FA1}"/>
              </c:ext>
            </c:extLst>
          </c:dPt>
          <c:dLbls>
            <c:dLbl>
              <c:idx val="0"/>
              <c:tx>
                <c:rich>
                  <a:bodyPr/>
                  <a:lstStyle/>
                  <a:p>
                    <a:fld id="{038D6E2E-F8A5-45FB-AF96-B1BB43E222D2}" type="SERIESNAME">
                      <a:rPr lang="ru-RU"/>
                      <a:pPr/>
                      <a:t>[ИМЯ РЯДА]</a:t>
                    </a:fld>
                    <a:endParaRPr lang="ru-RU" baseline="0"/>
                  </a:p>
                  <a:p>
                    <a:fld id="{715996D1-D9C6-48DB-9465-2A01ECE18C54}" type="XVALUE">
                      <a:rPr lang="ru-RU"/>
                      <a:pPr/>
                      <a:t>[ЗНАЧЕНИЕ X]</a:t>
                    </a:fld>
                    <a:r>
                      <a:rPr lang="ru-RU"/>
                      <a:t> м3/с</a:t>
                    </a:r>
                    <a:endParaRPr lang="ru-RU" baseline="0"/>
                  </a:p>
                  <a:p>
                    <a:fld id="{2909E998-6AD3-4715-A7A3-F732CBC461DB}" type="YVALUE">
                      <a:rPr lang="ru-RU"/>
                      <a:pPr/>
                      <a:t>[ЗНАЧЕНИЕ Y]</a:t>
                    </a:fld>
                    <a:r>
                      <a:rPr lang="ru-RU"/>
                      <a:t> Па</a:t>
                    </a:r>
                  </a:p>
                </c:rich>
              </c:tx>
              <c:dLblPos val="l"/>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B-72B2-4259-983D-CBCF3E740FA1}"/>
                </c:ext>
              </c:extLst>
            </c:dLbl>
            <c:spPr>
              <a:solidFill>
                <a:schemeClr val="bg1"/>
              </a:solidFill>
              <a:ln>
                <a:noFill/>
              </a:ln>
              <a:effectLst/>
            </c:spPr>
            <c:txPr>
              <a:bodyPr wrap="square" lIns="38100" tIns="19050" rIns="38100" bIns="19050" anchor="ctr">
                <a:spAutoFit/>
              </a:bodyPr>
              <a:lstStyle/>
              <a:p>
                <a:pPr>
                  <a:defRPr>
                    <a:solidFill>
                      <a:schemeClr val="accent2"/>
                    </a:solidFill>
                  </a:defRPr>
                </a:pPr>
                <a:endParaRPr lang="ru-RU"/>
              </a:p>
            </c:txPr>
            <c:dLblPos val="l"/>
            <c:showLegendKey val="0"/>
            <c:showVal val="1"/>
            <c:showCatName val="1"/>
            <c:showSerName val="1"/>
            <c:showPercent val="0"/>
            <c:showBubbleSize val="0"/>
            <c:separator>
</c:separator>
            <c:showLeaderLines val="0"/>
            <c:extLst>
              <c:ext xmlns:c15="http://schemas.microsoft.com/office/drawing/2012/chart" uri="{CE6537A1-D6FC-4f65-9D91-7224C49458BB}">
                <c15:showLeaderLines val="0"/>
              </c:ext>
            </c:extLst>
          </c:dLbls>
          <c:xVal>
            <c:numRef>
              <c:f>'Табличные данные'!$A$93</c:f>
            </c:numRef>
          </c:xVal>
          <c:yVal>
            <c:numRef>
              <c:f>'Табличные данные'!$B$93</c:f>
              <c:numCache>
                <c:formatCode>0</c:formatCode>
                <c:ptCount val="1"/>
                <c:pt idx="0">
                  <c:v>0</c:v>
                </c:pt>
              </c:numCache>
            </c:numRef>
          </c:yVal>
          <c:smooth val="1"/>
          <c:extLst>
            <c:ext xmlns:c16="http://schemas.microsoft.com/office/drawing/2014/chart" uri="{C3380CC4-5D6E-409C-BE32-E72D297353CC}">
              <c16:uniqueId val="{0000000C-72B2-4259-983D-CBCF3E740FA1}"/>
            </c:ext>
          </c:extLst>
        </c:ser>
        <c:ser>
          <c:idx val="7"/>
          <c:order val="7"/>
          <c:tx>
            <c:strRef>
              <c:f>'Паспорт забоя'!$D$376</c:f>
              <c:strCache>
                <c:ptCount val="1"/>
                <c:pt idx="0">
                  <c:v>Расчетные</c:v>
                </c:pt>
              </c:strCache>
            </c:strRef>
          </c:tx>
          <c:marker>
            <c:symbol val="circle"/>
            <c:size val="10"/>
            <c:spPr>
              <a:noFill/>
              <a:ln w="19050">
                <a:solidFill>
                  <a:schemeClr val="tx2">
                    <a:lumMod val="60000"/>
                    <a:lumOff val="40000"/>
                  </a:schemeClr>
                </a:solidFill>
              </a:ln>
            </c:spPr>
          </c:marker>
          <c:dLbls>
            <c:dLbl>
              <c:idx val="0"/>
              <c:tx>
                <c:rich>
                  <a:bodyPr/>
                  <a:lstStyle/>
                  <a:p>
                    <a:fld id="{5D9E5DDF-63FD-4348-8970-B15D036C2AA9}" type="SERIESNAME">
                      <a:rPr lang="ru-RU"/>
                      <a:pPr/>
                      <a:t>[ИМЯ РЯДА]</a:t>
                    </a:fld>
                    <a:endParaRPr lang="ru-RU" baseline="0"/>
                  </a:p>
                  <a:p>
                    <a:fld id="{E2B01F6A-042B-4DA4-ABF0-13AD5F0669BB}" type="XVALUE">
                      <a:rPr lang="ru-RU"/>
                      <a:pPr/>
                      <a:t>[ЗНАЧЕНИЕ X]</a:t>
                    </a:fld>
                    <a:r>
                      <a:rPr lang="ru-RU"/>
                      <a:t> м3/с</a:t>
                    </a:r>
                    <a:endParaRPr lang="ru-RU" baseline="0"/>
                  </a:p>
                  <a:p>
                    <a:fld id="{5D84D571-781B-49B0-91E0-787A86DDA028}" type="YVALUE">
                      <a:rPr lang="ru-RU"/>
                      <a:pPr/>
                      <a:t>[ЗНАЧЕНИЕ Y]</a:t>
                    </a:fld>
                    <a:r>
                      <a:rPr lang="ru-RU"/>
                      <a:t> Па</a:t>
                    </a:r>
                  </a:p>
                </c:rich>
              </c:tx>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D-72B2-4259-983D-CBCF3E740FA1}"/>
                </c:ext>
              </c:extLst>
            </c:dLbl>
            <c:spPr>
              <a:solidFill>
                <a:schemeClr val="bg1"/>
              </a:solidFill>
              <a:ln>
                <a:noFill/>
              </a:ln>
              <a:effectLst/>
            </c:spPr>
            <c:txPr>
              <a:bodyPr wrap="square" lIns="38100" tIns="19050" rIns="38100" bIns="19050" anchor="ctr">
                <a:spAutoFit/>
              </a:bodyPr>
              <a:lstStyle/>
              <a:p>
                <a:pPr>
                  <a:defRPr>
                    <a:solidFill>
                      <a:schemeClr val="tx2">
                        <a:lumMod val="60000"/>
                        <a:lumOff val="40000"/>
                      </a:schemeClr>
                    </a:solidFill>
                  </a:defRPr>
                </a:pPr>
                <a:endParaRPr lang="ru-RU"/>
              </a:p>
            </c:txPr>
            <c:showLegendKey val="0"/>
            <c:showVal val="1"/>
            <c:showCatName val="1"/>
            <c:showSerName val="1"/>
            <c:showPercent val="0"/>
            <c:showBubbleSize val="0"/>
            <c:separator>
</c:separator>
            <c:showLeaderLines val="0"/>
            <c:extLst>
              <c:ext xmlns:c15="http://schemas.microsoft.com/office/drawing/2012/chart" uri="{CE6537A1-D6FC-4f65-9D91-7224C49458BB}">
                <c15:showLeaderLines val="0"/>
              </c:ext>
            </c:extLst>
          </c:dLbls>
          <c:xVal>
            <c:numRef>
              <c:f>'Табличные данные'!$A$99</c:f>
              <c:numCache>
                <c:formatCode>0.0</c:formatCode>
                <c:ptCount val="1"/>
                <c:pt idx="0">
                  <c:v>0</c:v>
                </c:pt>
              </c:numCache>
            </c:numRef>
          </c:xVal>
          <c:yVal>
            <c:numRef>
              <c:f>'Табличные данные'!$B$99</c:f>
              <c:numCache>
                <c:formatCode>0</c:formatCode>
                <c:ptCount val="1"/>
                <c:pt idx="0">
                  <c:v>0</c:v>
                </c:pt>
              </c:numCache>
            </c:numRef>
          </c:yVal>
          <c:smooth val="1"/>
          <c:extLst>
            <c:ext xmlns:c16="http://schemas.microsoft.com/office/drawing/2014/chart" uri="{C3380CC4-5D6E-409C-BE32-E72D297353CC}">
              <c16:uniqueId val="{0000000E-72B2-4259-983D-CBCF3E740FA1}"/>
            </c:ext>
          </c:extLst>
        </c:ser>
        <c:ser>
          <c:idx val="8"/>
          <c:order val="8"/>
          <c:tx>
            <c:strRef>
              <c:f>'Табличные данные'!$K$72:$L$72</c:f>
              <c:strCache>
                <c:ptCount val="1"/>
                <c:pt idx="0">
                  <c:v>#ЗНАЧ!</c:v>
                </c:pt>
              </c:strCache>
            </c:strRef>
          </c:tx>
          <c:spPr>
            <a:ln>
              <a:solidFill>
                <a:schemeClr val="accent1"/>
              </a:solidFill>
            </a:ln>
          </c:spPr>
          <c:marker>
            <c:symbol val="none"/>
          </c:marker>
          <c:dLbls>
            <c:dLbl>
              <c:idx val="9"/>
              <c:spPr>
                <a:noFill/>
                <a:ln>
                  <a:noFill/>
                </a:ln>
                <a:effectLst/>
              </c:spPr>
              <c:txPr>
                <a:bodyPr wrap="square" lIns="38100" tIns="19050" rIns="38100" bIns="19050" anchor="ctr">
                  <a:spAutoFit/>
                </a:bodyPr>
                <a:lstStyle/>
                <a:p>
                  <a:pPr>
                    <a:defRPr b="1">
                      <a:solidFill>
                        <a:schemeClr val="tx2">
                          <a:lumMod val="60000"/>
                          <a:lumOff val="40000"/>
                        </a:schemeClr>
                      </a:solidFill>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6930-42F4-BA75-86394CB91647}"/>
                </c:ext>
              </c:extLst>
            </c:dLbl>
            <c:spPr>
              <a:noFill/>
              <a:ln>
                <a:noFill/>
              </a:ln>
              <a:effectLst/>
            </c:spPr>
            <c:dLblPos val="b"/>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данные'!$K$74:$K$83</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данные'!$L$74:$L$83</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10-72B2-4259-983D-CBCF3E740FA1}"/>
            </c:ext>
          </c:extLst>
        </c:ser>
        <c:dLbls>
          <c:showLegendKey val="0"/>
          <c:showVal val="0"/>
          <c:showCatName val="0"/>
          <c:showSerName val="0"/>
          <c:showPercent val="0"/>
          <c:showBubbleSize val="0"/>
        </c:dLbls>
        <c:axId val="308827664"/>
        <c:axId val="308828056"/>
      </c:scatterChart>
      <c:valAx>
        <c:axId val="308827664"/>
        <c:scaling>
          <c:orientation val="minMax"/>
        </c:scaling>
        <c:delete val="0"/>
        <c:axPos val="b"/>
        <c:majorGridlines>
          <c:spPr>
            <a:ln w="9525" cap="flat" cmpd="sng" algn="ctr">
              <a:solidFill>
                <a:srgbClr val="B4B4B4"/>
              </a:solidFill>
              <a:round/>
            </a:ln>
            <a:effectLst/>
          </c:spPr>
        </c:majorGridlines>
        <c:title>
          <c:tx>
            <c:rich>
              <a:bodyPr/>
              <a:lstStyle/>
              <a:p>
                <a:pPr>
                  <a:defRPr sz="900"/>
                </a:pPr>
                <a:r>
                  <a:rPr lang="ru-RU" sz="900" b="0">
                    <a:solidFill>
                      <a:srgbClr val="000000"/>
                    </a:solidFill>
                  </a:rPr>
                  <a:t>Расход воздуха, м3/с</a:t>
                </a:r>
              </a:p>
            </c:rich>
          </c:tx>
          <c:layout>
            <c:manualLayout>
              <c:xMode val="edge"/>
              <c:yMode val="edge"/>
              <c:x val="0.74231572615923003"/>
              <c:y val="0.93314313164435347"/>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spcFirstLastPara="1" vertOverflow="ellipsis" vert="horz" wrap="square" anchor="ctr" anchorCtr="1"/>
          <a:lstStyle/>
          <a:p>
            <a:pPr>
              <a:defRPr sz="900" b="0" i="0" u="none" strike="noStrike" kern="1200" cap="all" spc="120" normalizeH="0" baseline="0">
                <a:solidFill>
                  <a:srgbClr val="000000"/>
                </a:solidFill>
                <a:latin typeface="+mn-lt"/>
                <a:ea typeface="+mn-ea"/>
                <a:cs typeface="+mn-cs"/>
              </a:defRPr>
            </a:pPr>
            <a:endParaRPr lang="ru-RU"/>
          </a:p>
        </c:txPr>
        <c:crossAx val="308828056"/>
        <c:crosses val="autoZero"/>
        <c:crossBetween val="midCat"/>
      </c:valAx>
      <c:valAx>
        <c:axId val="308828056"/>
        <c:scaling>
          <c:orientation val="minMax"/>
        </c:scaling>
        <c:delete val="0"/>
        <c:axPos val="l"/>
        <c:majorGridlines>
          <c:spPr>
            <a:ln w="9525" cap="flat" cmpd="sng" algn="ctr">
              <a:solidFill>
                <a:srgbClr val="B4B4B4"/>
              </a:solidFill>
              <a:round/>
            </a:ln>
            <a:effectLst/>
          </c:spPr>
        </c:majorGridlines>
        <c:title>
          <c:tx>
            <c:rich>
              <a:bodyPr vert="horz"/>
              <a:lstStyle/>
              <a:p>
                <a:pPr>
                  <a:defRPr sz="900"/>
                </a:pPr>
                <a:r>
                  <a:rPr lang="ru-RU" sz="900" b="0">
                    <a:solidFill>
                      <a:srgbClr val="000000"/>
                    </a:solidFill>
                  </a:rPr>
                  <a:t>Напор, Па</a:t>
                </a:r>
              </a:p>
            </c:rich>
          </c:tx>
          <c:layout>
            <c:manualLayout>
              <c:xMode val="edge"/>
              <c:yMode val="edge"/>
              <c:x val="2.8930630440540997E-4"/>
              <c:y val="2.5000592332597459E-3"/>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spcFirstLastPara="1" vertOverflow="ellipsis" vert="horz" wrap="square" anchor="ctr" anchorCtr="1"/>
          <a:lstStyle/>
          <a:p>
            <a:pPr>
              <a:defRPr lang="ru-RU" sz="900" b="0" i="0" u="none" strike="noStrike" kern="1200" baseline="0">
                <a:solidFill>
                  <a:schemeClr val="tx1"/>
                </a:solidFill>
                <a:latin typeface="+mn-lt"/>
                <a:ea typeface="+mn-ea"/>
                <a:cs typeface="+mn-cs"/>
              </a:defRPr>
            </a:pPr>
            <a:endParaRPr lang="ru-RU"/>
          </a:p>
        </c:txPr>
        <c:crossAx val="308827664"/>
        <c:crosses val="autoZero"/>
        <c:crossBetween val="midCat"/>
      </c:valAx>
      <c:spPr>
        <a:noFill/>
        <a:ln>
          <a:noFill/>
        </a:ln>
        <a:effectLst/>
      </c:spPr>
    </c:plotArea>
    <c:plotVisOnly val="1"/>
    <c:dispBlanksAs val="gap"/>
    <c:showDLblsOverMax val="0"/>
  </c:chart>
  <c:spPr>
    <a:solidFill>
      <a:schemeClr val="lt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mc:AlternateContent xmlns:mc="http://schemas.openxmlformats.org/markup-compatibility/2006">
    <mc:Choice xmlns:c14="http://schemas.microsoft.com/office/drawing/2007/8/2/chart" Requires="c14">
      <c14:style val="102"/>
    </mc:Choice>
    <mc:Fallback>
      <c:style val="2"/>
    </mc:Fallback>
  </mc:AlternateContent>
  <c:chart>
    <c:title>
      <c:tx>
        <c:strRef>
          <c:f>'Паспорт забоя'!$F$600</c:f>
          <c:strCache>
            <c:ptCount val="1"/>
            <c:pt idx="0">
              <c:v>ВМ-8м Последовательно Параллельно</c:v>
            </c:pt>
          </c:strCache>
        </c:strRef>
      </c:tx>
      <c:layout>
        <c:manualLayout>
          <c:xMode val="edge"/>
          <c:yMode val="edge"/>
          <c:x val="0.29151394973780864"/>
          <c:y val="2.7724052096078894E-2"/>
        </c:manualLayout>
      </c:layout>
      <c:overlay val="0"/>
      <c:txPr>
        <a:bodyPr/>
        <a:lstStyle/>
        <a:p>
          <a:pPr>
            <a:defRPr sz="1000"/>
          </a:pPr>
          <a:endParaRPr lang="ru-RU"/>
        </a:p>
      </c:txPr>
    </c:title>
    <c:autoTitleDeleted val="0"/>
    <c:plotArea>
      <c:layout>
        <c:manualLayout>
          <c:layoutTarget val="inner"/>
          <c:xMode val="edge"/>
          <c:yMode val="edge"/>
          <c:x val="0.13352920397147458"/>
          <c:y val="9.1011765622080909E-2"/>
          <c:w val="0.8434239209682125"/>
          <c:h val="0.79160675870423358"/>
        </c:manualLayout>
      </c:layout>
      <c:scatterChart>
        <c:scatterStyle val="smoothMarker"/>
        <c:varyColors val="1"/>
        <c:ser>
          <c:idx val="6"/>
          <c:order val="0"/>
          <c:tx>
            <c:strRef>
              <c:f>'Табличные данные'!$U$1</c:f>
              <c:strCache>
                <c:ptCount val="1"/>
                <c:pt idx="0">
                  <c:v>Характеристика сети</c:v>
                </c:pt>
              </c:strCache>
            </c:strRef>
          </c:tx>
          <c:spPr>
            <a:ln>
              <a:solidFill>
                <a:schemeClr val="bg1">
                  <a:lumMod val="65000"/>
                </a:schemeClr>
              </a:solidFill>
            </a:ln>
          </c:spPr>
          <c:marker>
            <c:symbol val="none"/>
          </c:marker>
          <c:xVal>
            <c:numRef>
              <c:f>'Табличные данные'!$U$2:$U$55</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xVal>
          <c:yVal>
            <c:numRef>
              <c:f>'Табличные данные'!$V$2:$V$55</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yVal>
          <c:smooth val="1"/>
          <c:extLst>
            <c:ext xmlns:c16="http://schemas.microsoft.com/office/drawing/2014/chart" uri="{C3380CC4-5D6E-409C-BE32-E72D297353CC}">
              <c16:uniqueId val="{00000000-049B-4233-BD80-07F699A39A76}"/>
            </c:ext>
          </c:extLst>
        </c:ser>
        <c:ser>
          <c:idx val="0"/>
          <c:order val="1"/>
          <c:tx>
            <c:strRef>
              <c:f>'Табличные данные'!$A$58</c:f>
              <c:strCache>
                <c:ptCount val="1"/>
                <c:pt idx="0">
                  <c:v>-50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049B-4233-BD80-07F699A39A7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данные'!$A$60:$A$69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данные'!$B$60:$B$69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2-049B-4233-BD80-07F699A39A76}"/>
            </c:ext>
          </c:extLst>
        </c:ser>
        <c:ser>
          <c:idx val="1"/>
          <c:order val="2"/>
          <c:tx>
            <c:strRef>
              <c:f>'Табличные данные'!$C$58</c:f>
              <c:strCache>
                <c:ptCount val="1"/>
                <c:pt idx="0">
                  <c:v>-20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049B-4233-BD80-07F699A39A7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данные'!$C$60:$C$69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данные'!$D$60:$D$69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4-049B-4233-BD80-07F699A39A76}"/>
            </c:ext>
          </c:extLst>
        </c:ser>
        <c:ser>
          <c:idx val="2"/>
          <c:order val="3"/>
          <c:tx>
            <c:strRef>
              <c:f>'Табличные данные'!$E$58</c:f>
              <c:strCache>
                <c:ptCount val="1"/>
                <c:pt idx="0">
                  <c:v>0 °</c:v>
                </c:pt>
              </c:strCache>
            </c:strRef>
          </c:tx>
          <c:spPr>
            <a:ln>
              <a:solidFill>
                <a:schemeClr val="tx1">
                  <a:lumMod val="65000"/>
                  <a:lumOff val="35000"/>
                </a:schemeClr>
              </a:solidFill>
            </a:ln>
          </c:spPr>
          <c:marker>
            <c:symbol val="none"/>
          </c:marker>
          <c:dLbls>
            <c:dLbl>
              <c:idx val="9"/>
              <c:spPr>
                <a:noFill/>
                <a:ln>
                  <a:noFill/>
                </a:ln>
                <a:effectLst/>
              </c:spPr>
              <c:txPr>
                <a:bodyPr/>
                <a:lstStyle/>
                <a:p>
                  <a:pPr>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049B-4233-BD80-07F699A39A7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данные'!$E$60:$E$69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данные'!$F$60:$F$69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6-049B-4233-BD80-07F699A39A76}"/>
            </c:ext>
          </c:extLst>
        </c:ser>
        <c:ser>
          <c:idx val="3"/>
          <c:order val="4"/>
          <c:tx>
            <c:strRef>
              <c:f>'Табличные данные'!$G$58</c:f>
              <c:strCache>
                <c:ptCount val="1"/>
                <c:pt idx="0">
                  <c:v>20 °</c:v>
                </c:pt>
              </c:strCache>
            </c:strRef>
          </c:tx>
          <c:spPr>
            <a:ln>
              <a:solidFill>
                <a:schemeClr val="tx1">
                  <a:lumMod val="65000"/>
                  <a:lumOff val="35000"/>
                </a:schemeClr>
              </a:solidFill>
            </a:ln>
          </c:spPr>
          <c:marker>
            <c:symbol val="none"/>
          </c:marker>
          <c:dLbls>
            <c:dLbl>
              <c:idx val="9"/>
              <c:spPr>
                <a:noFill/>
                <a:ln>
                  <a:noFill/>
                </a:ln>
                <a:effectLst/>
              </c:spPr>
              <c:txPr>
                <a:bodyPr/>
                <a:lstStyle/>
                <a:p>
                  <a:pPr>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049B-4233-BD80-07F699A39A7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данные'!$G$60:$G$69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данные'!$H$60:$H$69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8-049B-4233-BD80-07F699A39A76}"/>
            </c:ext>
          </c:extLst>
        </c:ser>
        <c:ser>
          <c:idx val="4"/>
          <c:order val="5"/>
          <c:tx>
            <c:strRef>
              <c:f>'Табличные данные'!$I$58</c:f>
              <c:strCache>
                <c:ptCount val="1"/>
                <c:pt idx="0">
                  <c:v>45 °</c:v>
                </c:pt>
              </c:strCache>
            </c:strRef>
          </c:tx>
          <c:spPr>
            <a:ln>
              <a:solidFill>
                <a:schemeClr val="tx1">
                  <a:lumMod val="65000"/>
                  <a:lumOff val="35000"/>
                </a:schemeClr>
              </a:solidFill>
            </a:ln>
          </c:spPr>
          <c:marker>
            <c:symbol val="none"/>
          </c:marker>
          <c:dLbls>
            <c:dLbl>
              <c:idx val="9"/>
              <c:spPr>
                <a:noFill/>
                <a:ln>
                  <a:noFill/>
                </a:ln>
                <a:effectLst/>
              </c:spPr>
              <c:txPr>
                <a:bodyPr/>
                <a:lstStyle/>
                <a:p>
                  <a:pPr>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049B-4233-BD80-07F699A39A7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данные'!$I$60:$I$69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данные'!$J$60:$J$69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A-049B-4233-BD80-07F699A39A76}"/>
            </c:ext>
          </c:extLst>
        </c:ser>
        <c:ser>
          <c:idx val="5"/>
          <c:order val="6"/>
          <c:tx>
            <c:strRef>
              <c:f>'Выбор ВМП'!$A$21:$B$21</c:f>
              <c:strCache>
                <c:ptCount val="1"/>
                <c:pt idx="0">
                  <c:v>Требуемые</c:v>
                </c:pt>
              </c:strCache>
            </c:strRef>
          </c:tx>
          <c:marker>
            <c:symbol val="circle"/>
            <c:size val="10"/>
            <c:spPr>
              <a:noFill/>
              <a:ln w="19050">
                <a:solidFill>
                  <a:schemeClr val="accent2"/>
                </a:solidFill>
              </a:ln>
            </c:spPr>
          </c:marker>
          <c:dLbls>
            <c:dLbl>
              <c:idx val="0"/>
              <c:tx>
                <c:rich>
                  <a:bodyPr/>
                  <a:lstStyle/>
                  <a:p>
                    <a:pPr>
                      <a:defRPr>
                        <a:solidFill>
                          <a:schemeClr val="accent2"/>
                        </a:solidFill>
                      </a:defRPr>
                    </a:pPr>
                    <a:fld id="{74C92D7B-8167-424D-8A6C-2A8B437C6A53}" type="SERIESNAME">
                      <a:rPr lang="ru-RU">
                        <a:solidFill>
                          <a:schemeClr val="accent2"/>
                        </a:solidFill>
                      </a:rPr>
                      <a:pPr>
                        <a:defRPr>
                          <a:solidFill>
                            <a:schemeClr val="accent2"/>
                          </a:solidFill>
                        </a:defRPr>
                      </a:pPr>
                      <a:t>[ИМЯ РЯДА]</a:t>
                    </a:fld>
                    <a:endParaRPr lang="ru-RU">
                      <a:solidFill>
                        <a:schemeClr val="accent2"/>
                      </a:solidFill>
                    </a:endParaRPr>
                  </a:p>
                  <a:p>
                    <a:pPr>
                      <a:defRPr>
                        <a:solidFill>
                          <a:schemeClr val="accent2"/>
                        </a:solidFill>
                      </a:defRPr>
                    </a:pPr>
                    <a:fld id="{6E79E3F7-1E13-498B-957E-46796D222CE5}" type="XVALUE">
                      <a:rPr lang="ru-RU">
                        <a:solidFill>
                          <a:schemeClr val="accent2"/>
                        </a:solidFill>
                      </a:rPr>
                      <a:pPr>
                        <a:defRPr>
                          <a:solidFill>
                            <a:schemeClr val="accent2"/>
                          </a:solidFill>
                        </a:defRPr>
                      </a:pPr>
                      <a:t>[ЗНАЧЕНИЕ X]</a:t>
                    </a:fld>
                    <a:r>
                      <a:rPr lang="ru-RU">
                        <a:solidFill>
                          <a:schemeClr val="accent2"/>
                        </a:solidFill>
                      </a:rPr>
                      <a:t> м3/с</a:t>
                    </a:r>
                  </a:p>
                  <a:p>
                    <a:pPr>
                      <a:defRPr>
                        <a:solidFill>
                          <a:schemeClr val="accent2"/>
                        </a:solidFill>
                      </a:defRPr>
                    </a:pPr>
                    <a:fld id="{36F8068F-6A3A-4943-B7E6-41484261FFF6}" type="YVALUE">
                      <a:rPr lang="ru-RU">
                        <a:solidFill>
                          <a:schemeClr val="accent2"/>
                        </a:solidFill>
                      </a:rPr>
                      <a:pPr>
                        <a:defRPr>
                          <a:solidFill>
                            <a:schemeClr val="accent2"/>
                          </a:solidFill>
                        </a:defRPr>
                      </a:pPr>
                      <a:t>[ЗНАЧЕНИЕ Y]</a:t>
                    </a:fld>
                    <a:r>
                      <a:rPr lang="ru-RU">
                        <a:solidFill>
                          <a:schemeClr val="accent2"/>
                        </a:solidFill>
                      </a:rPr>
                      <a:t> Па</a:t>
                    </a:r>
                  </a:p>
                </c:rich>
              </c:tx>
              <c:spPr>
                <a:solidFill>
                  <a:schemeClr val="bg1"/>
                </a:solidFill>
                <a:ln>
                  <a:noFill/>
                </a:ln>
                <a:effectLst/>
              </c:spPr>
              <c:dLblPos val="l"/>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B-049B-4233-BD80-07F699A39A76}"/>
                </c:ext>
              </c:extLst>
            </c:dLbl>
            <c:spPr>
              <a:noFill/>
              <a:ln>
                <a:noFill/>
              </a:ln>
              <a:effectLst/>
            </c:spPr>
            <c:txPr>
              <a:bodyPr/>
              <a:lstStyle/>
              <a:p>
                <a:pPr>
                  <a:defRPr>
                    <a:solidFill>
                      <a:schemeClr val="accent2"/>
                    </a:solidFill>
                  </a:defRPr>
                </a:pPr>
                <a:endParaRPr lang="ru-RU"/>
              </a:p>
            </c:txPr>
            <c:dLblPos val="l"/>
            <c:showLegendKey val="0"/>
            <c:showVal val="1"/>
            <c:showCatName val="1"/>
            <c:showSerName val="1"/>
            <c:showPercent val="0"/>
            <c:showBubbleSize val="0"/>
            <c:separator>
</c:separator>
            <c:showLeaderLines val="0"/>
            <c:extLst>
              <c:ext xmlns:c15="http://schemas.microsoft.com/office/drawing/2012/chart" uri="{CE6537A1-D6FC-4f65-9D91-7224C49458BB}">
                <c15:showLeaderLines val="1"/>
              </c:ext>
            </c:extLst>
          </c:dLbls>
          <c:xVal>
            <c:numRef>
              <c:f>'Паспорт забоя'!$F$375</c:f>
            </c:numRef>
          </c:xVal>
          <c:yVal>
            <c:numRef>
              <c:f>'Паспорт забоя'!$H$375</c:f>
              <c:numCache>
                <c:formatCode>0</c:formatCode>
                <c:ptCount val="1"/>
                <c:pt idx="0">
                  <c:v>0</c:v>
                </c:pt>
              </c:numCache>
            </c:numRef>
          </c:yVal>
          <c:smooth val="1"/>
          <c:extLst>
            <c:ext xmlns:c16="http://schemas.microsoft.com/office/drawing/2014/chart" uri="{C3380CC4-5D6E-409C-BE32-E72D297353CC}">
              <c16:uniqueId val="{0000000C-049B-4233-BD80-07F699A39A76}"/>
            </c:ext>
          </c:extLst>
        </c:ser>
        <c:ser>
          <c:idx val="7"/>
          <c:order val="7"/>
          <c:tx>
            <c:strRef>
              <c:f>'Паспорт забоя'!$D$376</c:f>
              <c:strCache>
                <c:ptCount val="1"/>
                <c:pt idx="0">
                  <c:v>Расчетные</c:v>
                </c:pt>
              </c:strCache>
            </c:strRef>
          </c:tx>
          <c:spPr>
            <a:ln>
              <a:solidFill>
                <a:schemeClr val="tx2">
                  <a:lumMod val="60000"/>
                  <a:lumOff val="40000"/>
                </a:schemeClr>
              </a:solidFill>
            </a:ln>
          </c:spPr>
          <c:marker>
            <c:symbol val="circle"/>
            <c:size val="10"/>
            <c:spPr>
              <a:noFill/>
              <a:ln w="19050">
                <a:solidFill>
                  <a:schemeClr val="tx2"/>
                </a:solidFill>
              </a:ln>
            </c:spPr>
          </c:marker>
          <c:dPt>
            <c:idx val="0"/>
            <c:marker>
              <c:spPr>
                <a:noFill/>
                <a:ln w="19050">
                  <a:solidFill>
                    <a:schemeClr val="tx2">
                      <a:lumMod val="60000"/>
                      <a:lumOff val="40000"/>
                    </a:schemeClr>
                  </a:solidFill>
                </a:ln>
              </c:spPr>
            </c:marker>
            <c:bubble3D val="0"/>
            <c:extLst>
              <c:ext xmlns:c16="http://schemas.microsoft.com/office/drawing/2014/chart" uri="{C3380CC4-5D6E-409C-BE32-E72D297353CC}">
                <c16:uniqueId val="{0000000D-049B-4233-BD80-07F699A39A76}"/>
              </c:ext>
            </c:extLst>
          </c:dPt>
          <c:dLbls>
            <c:dLbl>
              <c:idx val="0"/>
              <c:tx>
                <c:rich>
                  <a:bodyPr/>
                  <a:lstStyle/>
                  <a:p>
                    <a:fld id="{CA3981D2-D2DB-4AC5-821F-6508C6D36A6A}" type="SERIESNAME">
                      <a:rPr lang="ru-RU">
                        <a:ln>
                          <a:noFill/>
                        </a:ln>
                        <a:solidFill>
                          <a:schemeClr val="accent1"/>
                        </a:solidFill>
                      </a:rPr>
                      <a:pPr/>
                      <a:t>[ИМЯ РЯДА]</a:t>
                    </a:fld>
                    <a:endParaRPr lang="ru-RU" baseline="0">
                      <a:ln>
                        <a:noFill/>
                      </a:ln>
                      <a:solidFill>
                        <a:schemeClr val="accent1"/>
                      </a:solidFill>
                    </a:endParaRPr>
                  </a:p>
                  <a:p>
                    <a:fld id="{A95B6BB0-1964-4C43-A0EC-B7F1FF23D6AF}" type="XVALUE">
                      <a:rPr lang="ru-RU">
                        <a:ln>
                          <a:noFill/>
                        </a:ln>
                        <a:solidFill>
                          <a:schemeClr val="accent1"/>
                        </a:solidFill>
                      </a:rPr>
                      <a:pPr/>
                      <a:t>[ЗНАЧЕНИЕ X]</a:t>
                    </a:fld>
                    <a:r>
                      <a:rPr lang="ru-RU">
                        <a:ln>
                          <a:noFill/>
                        </a:ln>
                        <a:solidFill>
                          <a:schemeClr val="accent1"/>
                        </a:solidFill>
                      </a:rPr>
                      <a:t> м3/с</a:t>
                    </a:r>
                    <a:endParaRPr lang="ru-RU" baseline="0">
                      <a:ln>
                        <a:noFill/>
                      </a:ln>
                      <a:solidFill>
                        <a:schemeClr val="accent1"/>
                      </a:solidFill>
                    </a:endParaRPr>
                  </a:p>
                  <a:p>
                    <a:fld id="{0E227666-239D-4A92-AF79-CD7CF08730E9}" type="YVALUE">
                      <a:rPr lang="ru-RU">
                        <a:ln>
                          <a:noFill/>
                        </a:ln>
                        <a:solidFill>
                          <a:schemeClr val="accent1"/>
                        </a:solidFill>
                      </a:rPr>
                      <a:pPr/>
                      <a:t>[ЗНАЧЕНИЕ Y]</a:t>
                    </a:fld>
                    <a:r>
                      <a:rPr lang="ru-RU">
                        <a:ln>
                          <a:noFill/>
                        </a:ln>
                        <a:solidFill>
                          <a:schemeClr val="accent1"/>
                        </a:solidFill>
                      </a:rPr>
                      <a:t> Па</a:t>
                    </a:r>
                  </a:p>
                </c:rich>
              </c:tx>
              <c:dLblPos val="r"/>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D-049B-4233-BD80-07F699A39A76}"/>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'Паспорт забоя'!$F$376</c:f>
            </c:numRef>
          </c:xVal>
          <c:yVal>
            <c:numRef>
              <c:f>'Паспорт забоя'!$H$376</c:f>
              <c:numCache>
                <c:formatCode>0</c:formatCode>
                <c:ptCount val="1"/>
                <c:pt idx="0">
                  <c:v>0</c:v>
                </c:pt>
              </c:numCache>
            </c:numRef>
          </c:yVal>
          <c:smooth val="1"/>
          <c:extLst>
            <c:ext xmlns:c16="http://schemas.microsoft.com/office/drawing/2014/chart" uri="{C3380CC4-5D6E-409C-BE32-E72D297353CC}">
              <c16:uniqueId val="{0000000E-049B-4233-BD80-07F699A39A76}"/>
            </c:ext>
          </c:extLst>
        </c:ser>
        <c:ser>
          <c:idx val="8"/>
          <c:order val="8"/>
          <c:tx>
            <c:strRef>
              <c:f>'Табличные данные'!$K$58</c:f>
              <c:strCache>
                <c:ptCount val="1"/>
                <c:pt idx="0">
                  <c:v>#ДЕЛ/0!</c:v>
                </c:pt>
              </c:strCache>
            </c:strRef>
          </c:tx>
          <c:spPr>
            <a:ln>
              <a:solidFill>
                <a:schemeClr val="accent1"/>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049B-4233-BD80-07F699A39A76}"/>
                </c:ext>
              </c:extLst>
            </c:dLbl>
            <c:spPr>
              <a:noFill/>
              <a:ln>
                <a:noFill/>
              </a:ln>
              <a:effectLst/>
            </c:spPr>
            <c:txPr>
              <a:bodyPr/>
              <a:lstStyle/>
              <a:p>
                <a:pPr>
                  <a:defRPr b="1">
                    <a:solidFill>
                      <a:schemeClr val="tx2">
                        <a:lumMod val="60000"/>
                        <a:lumOff val="40000"/>
                      </a:schemeClr>
                    </a:solidFill>
                  </a:defRPr>
                </a:pPr>
                <a:endParaRPr lang="ru-RU"/>
              </a:p>
            </c:txPr>
            <c:dLblPos val="b"/>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данные'!$K$60:$K$69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данные'!$L$60:$L$69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10-049B-4233-BD80-07F699A39A76}"/>
            </c:ext>
          </c:extLst>
        </c:ser>
        <c:dLbls>
          <c:showLegendKey val="0"/>
          <c:showVal val="0"/>
          <c:showCatName val="0"/>
          <c:showSerName val="0"/>
          <c:showPercent val="0"/>
          <c:showBubbleSize val="0"/>
        </c:dLbls>
        <c:axId val="308827664"/>
        <c:axId val="308828056"/>
      </c:scatterChart>
      <c:valAx>
        <c:axId val="308827664"/>
        <c:scaling>
          <c:orientation val="minMax"/>
        </c:scaling>
        <c:delete val="0"/>
        <c:axPos val="b"/>
        <c:majorGridlines>
          <c:spPr>
            <a:ln w="9525" cap="flat" cmpd="sng" algn="ctr">
              <a:solidFill>
                <a:srgbClr val="B4B4B4"/>
              </a:solidFill>
              <a:round/>
            </a:ln>
            <a:effectLst/>
          </c:spPr>
        </c:majorGridlines>
        <c:title>
          <c:tx>
            <c:rich>
              <a:bodyPr/>
              <a:lstStyle/>
              <a:p>
                <a:pPr>
                  <a:defRPr b="0"/>
                </a:pPr>
                <a:r>
                  <a:rPr lang="ru-RU" b="0"/>
                  <a:t>Расход воздуха, м3/с</a:t>
                </a:r>
              </a:p>
            </c:rich>
          </c:tx>
          <c:layout>
            <c:manualLayout>
              <c:xMode val="edge"/>
              <c:yMode val="edge"/>
              <c:x val="0.74231572615923003"/>
              <c:y val="0.93314313164435347"/>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vert="horz"/>
          <a:lstStyle/>
          <a:p>
            <a:pPr>
              <a:defRPr/>
            </a:pPr>
            <a:endParaRPr lang="ru-RU"/>
          </a:p>
        </c:txPr>
        <c:crossAx val="308828056"/>
        <c:crosses val="autoZero"/>
        <c:crossBetween val="midCat"/>
      </c:valAx>
      <c:valAx>
        <c:axId val="308828056"/>
        <c:scaling>
          <c:orientation val="minMax"/>
        </c:scaling>
        <c:delete val="0"/>
        <c:axPos val="l"/>
        <c:majorGridlines>
          <c:spPr>
            <a:ln w="9525" cap="flat" cmpd="sng" algn="ctr">
              <a:solidFill>
                <a:srgbClr val="B4B4B4"/>
              </a:solidFill>
              <a:round/>
            </a:ln>
            <a:effectLst/>
          </c:spPr>
        </c:majorGridlines>
        <c:title>
          <c:tx>
            <c:rich>
              <a:bodyPr vert="horz"/>
              <a:lstStyle/>
              <a:p>
                <a:pPr>
                  <a:defRPr b="0"/>
                </a:pPr>
                <a:r>
                  <a:rPr lang="ru-RU" b="0"/>
                  <a:t>Напор, Па</a:t>
                </a:r>
              </a:p>
            </c:rich>
          </c:tx>
          <c:layout>
            <c:manualLayout>
              <c:xMode val="edge"/>
              <c:yMode val="edge"/>
              <c:x val="2.8930630440540997E-4"/>
              <c:y val="2.5000592332597459E-3"/>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vert="horz"/>
          <a:lstStyle/>
          <a:p>
            <a:pPr>
              <a:defRPr/>
            </a:pPr>
            <a:endParaRPr lang="ru-RU"/>
          </a:p>
        </c:txPr>
        <c:crossAx val="308827664"/>
        <c:crosses val="autoZero"/>
        <c:crossBetween val="midCat"/>
      </c:valAx>
      <c:spPr>
        <a:noFill/>
        <a:ln>
          <a:noFill/>
        </a:ln>
        <a:effectLst/>
      </c:spPr>
    </c:plotArea>
    <c:plotVisOnly val="1"/>
    <c:dispBlanksAs val="gap"/>
    <c:showDLblsOverMax val="0"/>
  </c:chart>
  <c:spPr>
    <a:solidFill>
      <a:schemeClr val="lt1"/>
    </a:solidFill>
    <a:ln w="9525" cap="flat" cmpd="sng" algn="ctr">
      <a:noFill/>
      <a:round/>
    </a:ln>
    <a:effectLst/>
  </c:spPr>
  <c:txPr>
    <a:bodyPr/>
    <a:lstStyle/>
    <a:p>
      <a:pPr>
        <a:defRPr sz="900"/>
      </a:pPr>
      <a:endParaRPr lang="ru-RU"/>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mc:AlternateContent xmlns:mc="http://schemas.openxmlformats.org/markup-compatibility/2006">
    <mc:Choice xmlns:c14="http://schemas.microsoft.com/office/drawing/2007/8/2/chart" Requires="c14">
      <c14:style val="102"/>
    </mc:Choice>
    <mc:Fallback>
      <c:style val="2"/>
    </mc:Fallback>
  </mc:AlternateContent>
  <c:chart>
    <c:title>
      <c:tx>
        <c:strRef>
          <c:f>'Табличные данные'!$A$103</c:f>
          <c:strCache>
            <c:ptCount val="1"/>
            <c:pt idx="0">
              <c:v>ВМ-8м Последовательно 1 Параллельно 1</c:v>
            </c:pt>
          </c:strCache>
        </c:strRef>
      </c:tx>
      <c:layout>
        <c:manualLayout>
          <c:xMode val="edge"/>
          <c:yMode val="edge"/>
          <c:x val="0.28378500321130379"/>
          <c:y val="2.4595776163572773E-2"/>
        </c:manualLayout>
      </c:layout>
      <c:overlay val="0"/>
      <c:txPr>
        <a:bodyPr/>
        <a:lstStyle/>
        <a:p>
          <a:pPr>
            <a:defRPr sz="1000"/>
          </a:pPr>
          <a:endParaRPr lang="ru-RU"/>
        </a:p>
      </c:txPr>
    </c:title>
    <c:autoTitleDeleted val="0"/>
    <c:plotArea>
      <c:layout>
        <c:manualLayout>
          <c:layoutTarget val="inner"/>
          <c:xMode val="edge"/>
          <c:yMode val="edge"/>
          <c:x val="0.13352920397147458"/>
          <c:y val="9.1011765622080909E-2"/>
          <c:w val="0.8434239209682125"/>
          <c:h val="0.79160675870423358"/>
        </c:manualLayout>
      </c:layout>
      <c:scatterChart>
        <c:scatterStyle val="smoothMarker"/>
        <c:varyColors val="1"/>
        <c:ser>
          <c:idx val="6"/>
          <c:order val="0"/>
          <c:tx>
            <c:strRef>
              <c:f>'Табличные данные'!$W$1</c:f>
              <c:strCache>
                <c:ptCount val="1"/>
                <c:pt idx="0">
                  <c:v>Характеристика сети для проверки</c:v>
                </c:pt>
              </c:strCache>
            </c:strRef>
          </c:tx>
          <c:spPr>
            <a:ln>
              <a:solidFill>
                <a:schemeClr val="tx1">
                  <a:lumMod val="50000"/>
                  <a:lumOff val="50000"/>
                </a:schemeClr>
              </a:solidFill>
            </a:ln>
          </c:spPr>
          <c:marker>
            <c:symbol val="none"/>
          </c:marker>
          <c:xVal>
            <c:numRef>
              <c:f>'Табличные данные'!$W$2:$W$48</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xVal>
          <c:yVal>
            <c:numRef>
              <c:f>'Табличные данные'!$X$2:$X$48</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yVal>
          <c:smooth val="1"/>
          <c:extLst>
            <c:ext xmlns:c16="http://schemas.microsoft.com/office/drawing/2014/chart" uri="{C3380CC4-5D6E-409C-BE32-E72D297353CC}">
              <c16:uniqueId val="{00000000-5DA9-444B-91F9-A9F023ADE86F}"/>
            </c:ext>
          </c:extLst>
        </c:ser>
        <c:ser>
          <c:idx val="0"/>
          <c:order val="1"/>
          <c:tx>
            <c:strRef>
              <c:f>'Табличные данные'!$A$58</c:f>
              <c:strCache>
                <c:ptCount val="1"/>
                <c:pt idx="0">
                  <c:v>-50 °</c:v>
                </c:pt>
              </c:strCache>
            </c:strRef>
          </c:tx>
          <c:spPr>
            <a:ln>
              <a:solidFill>
                <a:schemeClr val="tx1">
                  <a:lumMod val="65000"/>
                  <a:lumOff val="35000"/>
                </a:schemeClr>
              </a:solidFill>
            </a:ln>
          </c:spPr>
          <c:marker>
            <c:symbol val="none"/>
          </c:marker>
          <c:dLbls>
            <c:dLbl>
              <c:idx val="9"/>
              <c:spPr>
                <a:noFill/>
                <a:ln>
                  <a:noFill/>
                </a:ln>
                <a:effectLst/>
              </c:spPr>
              <c:txPr>
                <a:bodyPr/>
                <a:lstStyle/>
                <a:p>
                  <a:pPr>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5DA9-444B-91F9-A9F023ADE86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данные'!$A$74:$A$83</c:f>
              <c:numCache>
                <c:formatCode>General</c:formatCode>
                <c:ptCount val="10"/>
                <c:pt idx="0">
                  <c:v>3.8</c:v>
                </c:pt>
                <c:pt idx="1">
                  <c:v>4.49</c:v>
                </c:pt>
                <c:pt idx="2">
                  <c:v>5.18</c:v>
                </c:pt>
                <c:pt idx="3">
                  <c:v>5.87</c:v>
                </c:pt>
                <c:pt idx="4">
                  <c:v>6.56</c:v>
                </c:pt>
                <c:pt idx="5">
                  <c:v>7.24</c:v>
                </c:pt>
                <c:pt idx="6">
                  <c:v>7.93</c:v>
                </c:pt>
                <c:pt idx="7">
                  <c:v>8.6199999999999992</c:v>
                </c:pt>
                <c:pt idx="8">
                  <c:v>9.31</c:v>
                </c:pt>
                <c:pt idx="9">
                  <c:v>10</c:v>
                </c:pt>
              </c:numCache>
            </c:numRef>
          </c:xVal>
          <c:yVal>
            <c:numRef>
              <c:f>'Табличные данные'!$B$74:$B$83</c:f>
              <c:numCache>
                <c:formatCode>General</c:formatCode>
                <c:ptCount val="10"/>
                <c:pt idx="0">
                  <c:v>3477</c:v>
                </c:pt>
                <c:pt idx="1">
                  <c:v>3316.3</c:v>
                </c:pt>
                <c:pt idx="2">
                  <c:v>3121.7</c:v>
                </c:pt>
                <c:pt idx="3">
                  <c:v>2893</c:v>
                </c:pt>
                <c:pt idx="4">
                  <c:v>2630.4</c:v>
                </c:pt>
                <c:pt idx="5">
                  <c:v>2333.9</c:v>
                </c:pt>
                <c:pt idx="6">
                  <c:v>2003.4</c:v>
                </c:pt>
                <c:pt idx="7">
                  <c:v>1638.9</c:v>
                </c:pt>
                <c:pt idx="8">
                  <c:v>1240.4000000000001</c:v>
                </c:pt>
                <c:pt idx="9">
                  <c:v>808</c:v>
                </c:pt>
              </c:numCache>
            </c:numRef>
          </c:yVal>
          <c:smooth val="1"/>
          <c:extLst>
            <c:ext xmlns:c16="http://schemas.microsoft.com/office/drawing/2014/chart" uri="{C3380CC4-5D6E-409C-BE32-E72D297353CC}">
              <c16:uniqueId val="{00000002-5DA9-444B-91F9-A9F023ADE86F}"/>
            </c:ext>
          </c:extLst>
        </c:ser>
        <c:ser>
          <c:idx val="1"/>
          <c:order val="2"/>
          <c:tx>
            <c:strRef>
              <c:f>'Табличные данные'!$C$58</c:f>
              <c:strCache>
                <c:ptCount val="1"/>
                <c:pt idx="0">
                  <c:v>-20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5DA9-444B-91F9-A9F023ADE86F}"/>
                </c:ext>
              </c:extLst>
            </c:dLbl>
            <c:spPr>
              <a:noFill/>
              <a:ln>
                <a:noFill/>
              </a:ln>
              <a:effectLst/>
            </c:spPr>
            <c:dLblPos val="b"/>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данные'!$C$74:$C$83</c:f>
              <c:numCache>
                <c:formatCode>General</c:formatCode>
                <c:ptCount val="10"/>
                <c:pt idx="0">
                  <c:v>3.8</c:v>
                </c:pt>
                <c:pt idx="1">
                  <c:v>4.66</c:v>
                </c:pt>
                <c:pt idx="2">
                  <c:v>5.51</c:v>
                </c:pt>
                <c:pt idx="3">
                  <c:v>6.37</c:v>
                </c:pt>
                <c:pt idx="4">
                  <c:v>7.22</c:v>
                </c:pt>
                <c:pt idx="5">
                  <c:v>8.08</c:v>
                </c:pt>
                <c:pt idx="6">
                  <c:v>8.93</c:v>
                </c:pt>
                <c:pt idx="7">
                  <c:v>9.7899999999999991</c:v>
                </c:pt>
                <c:pt idx="8">
                  <c:v>10.64</c:v>
                </c:pt>
                <c:pt idx="9">
                  <c:v>11.5</c:v>
                </c:pt>
              </c:numCache>
            </c:numRef>
          </c:xVal>
          <c:yVal>
            <c:numRef>
              <c:f>'Табличные данные'!$D$74:$D$83</c:f>
              <c:numCache>
                <c:formatCode>General</c:formatCode>
                <c:ptCount val="10"/>
                <c:pt idx="0">
                  <c:v>3477</c:v>
                </c:pt>
                <c:pt idx="1">
                  <c:v>3559.9</c:v>
                </c:pt>
                <c:pt idx="2">
                  <c:v>3550.7</c:v>
                </c:pt>
                <c:pt idx="3">
                  <c:v>3449.3</c:v>
                </c:pt>
                <c:pt idx="4">
                  <c:v>3255.8</c:v>
                </c:pt>
                <c:pt idx="5">
                  <c:v>2970.1</c:v>
                </c:pt>
                <c:pt idx="6">
                  <c:v>2592.3000000000002</c:v>
                </c:pt>
                <c:pt idx="7">
                  <c:v>2122.4</c:v>
                </c:pt>
                <c:pt idx="8">
                  <c:v>1560.3</c:v>
                </c:pt>
                <c:pt idx="9">
                  <c:v>906</c:v>
                </c:pt>
              </c:numCache>
            </c:numRef>
          </c:yVal>
          <c:smooth val="1"/>
          <c:extLst>
            <c:ext xmlns:c16="http://schemas.microsoft.com/office/drawing/2014/chart" uri="{C3380CC4-5D6E-409C-BE32-E72D297353CC}">
              <c16:uniqueId val="{00000004-5DA9-444B-91F9-A9F023ADE86F}"/>
            </c:ext>
          </c:extLst>
        </c:ser>
        <c:ser>
          <c:idx val="2"/>
          <c:order val="3"/>
          <c:tx>
            <c:strRef>
              <c:f>'Табличные данные'!$E$58</c:f>
              <c:strCache>
                <c:ptCount val="1"/>
                <c:pt idx="0">
                  <c:v>0 °</c:v>
                </c:pt>
              </c:strCache>
            </c:strRef>
          </c:tx>
          <c:spPr>
            <a:ln>
              <a:solidFill>
                <a:schemeClr val="tx1">
                  <a:lumMod val="65000"/>
                  <a:lumOff val="35000"/>
                </a:schemeClr>
              </a:solidFill>
            </a:ln>
          </c:spPr>
          <c:marker>
            <c:symbol val="none"/>
          </c:marker>
          <c:dLbls>
            <c:dLbl>
              <c:idx val="9"/>
              <c:spPr>
                <a:noFill/>
                <a:ln>
                  <a:noFill/>
                </a:ln>
                <a:effectLst/>
              </c:spPr>
              <c:txPr>
                <a:bodyPr/>
                <a:lstStyle/>
                <a:p>
                  <a:pPr>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5DA9-444B-91F9-A9F023ADE86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данные'!$E$74:$E$83</c:f>
              <c:numCache>
                <c:formatCode>General</c:formatCode>
                <c:ptCount val="10"/>
                <c:pt idx="0">
                  <c:v>6</c:v>
                </c:pt>
                <c:pt idx="1">
                  <c:v>6.73</c:v>
                </c:pt>
                <c:pt idx="2">
                  <c:v>7.47</c:v>
                </c:pt>
                <c:pt idx="3">
                  <c:v>8.1999999999999993</c:v>
                </c:pt>
                <c:pt idx="4">
                  <c:v>8.93</c:v>
                </c:pt>
                <c:pt idx="5">
                  <c:v>9.67</c:v>
                </c:pt>
                <c:pt idx="6">
                  <c:v>10.4</c:v>
                </c:pt>
                <c:pt idx="7">
                  <c:v>11.13</c:v>
                </c:pt>
                <c:pt idx="8">
                  <c:v>11.87</c:v>
                </c:pt>
                <c:pt idx="9">
                  <c:v>12.6</c:v>
                </c:pt>
              </c:numCache>
            </c:numRef>
          </c:xVal>
          <c:yVal>
            <c:numRef>
              <c:f>'Табличные данные'!$F$74:$F$83</c:f>
              <c:numCache>
                <c:formatCode>General</c:formatCode>
                <c:ptCount val="10"/>
                <c:pt idx="0">
                  <c:v>3703</c:v>
                </c:pt>
                <c:pt idx="1">
                  <c:v>3715.3</c:v>
                </c:pt>
                <c:pt idx="2">
                  <c:v>3649.6</c:v>
                </c:pt>
                <c:pt idx="3">
                  <c:v>3505.9</c:v>
                </c:pt>
                <c:pt idx="4">
                  <c:v>3284</c:v>
                </c:pt>
                <c:pt idx="5">
                  <c:v>2984.1</c:v>
                </c:pt>
                <c:pt idx="6">
                  <c:v>2606.1999999999998</c:v>
                </c:pt>
                <c:pt idx="7">
                  <c:v>2150.1999999999998</c:v>
                </c:pt>
                <c:pt idx="8">
                  <c:v>1616.1</c:v>
                </c:pt>
                <c:pt idx="9">
                  <c:v>1004</c:v>
                </c:pt>
              </c:numCache>
            </c:numRef>
          </c:yVal>
          <c:smooth val="1"/>
          <c:extLst>
            <c:ext xmlns:c16="http://schemas.microsoft.com/office/drawing/2014/chart" uri="{C3380CC4-5D6E-409C-BE32-E72D297353CC}">
              <c16:uniqueId val="{00000006-5DA9-444B-91F9-A9F023ADE86F}"/>
            </c:ext>
          </c:extLst>
        </c:ser>
        <c:ser>
          <c:idx val="3"/>
          <c:order val="4"/>
          <c:tx>
            <c:strRef>
              <c:f>'Табличные данные'!$G$58</c:f>
              <c:strCache>
                <c:ptCount val="1"/>
                <c:pt idx="0">
                  <c:v>20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5DA9-444B-91F9-A9F023ADE86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данные'!$G$74:$G$83</c:f>
              <c:numCache>
                <c:formatCode>General</c:formatCode>
                <c:ptCount val="10"/>
                <c:pt idx="0">
                  <c:v>4.5999999999999996</c:v>
                </c:pt>
                <c:pt idx="1">
                  <c:v>5.59</c:v>
                </c:pt>
                <c:pt idx="2">
                  <c:v>6.58</c:v>
                </c:pt>
                <c:pt idx="3">
                  <c:v>7.57</c:v>
                </c:pt>
                <c:pt idx="4">
                  <c:v>8.56</c:v>
                </c:pt>
                <c:pt idx="5">
                  <c:v>9.5399999999999991</c:v>
                </c:pt>
                <c:pt idx="6">
                  <c:v>10.53</c:v>
                </c:pt>
                <c:pt idx="7">
                  <c:v>11.52</c:v>
                </c:pt>
                <c:pt idx="8">
                  <c:v>12.51</c:v>
                </c:pt>
                <c:pt idx="9">
                  <c:v>13.5</c:v>
                </c:pt>
              </c:numCache>
            </c:numRef>
          </c:xVal>
          <c:yVal>
            <c:numRef>
              <c:f>'Табличные данные'!$H$74:$H$83</c:f>
              <c:numCache>
                <c:formatCode>General</c:formatCode>
                <c:ptCount val="10"/>
                <c:pt idx="0">
                  <c:v>4245</c:v>
                </c:pt>
                <c:pt idx="1">
                  <c:v>4300.8</c:v>
                </c:pt>
                <c:pt idx="2">
                  <c:v>4253.8</c:v>
                </c:pt>
                <c:pt idx="3">
                  <c:v>4103.8999999999996</c:v>
                </c:pt>
                <c:pt idx="4">
                  <c:v>3851.1</c:v>
                </c:pt>
                <c:pt idx="5">
                  <c:v>3495.5</c:v>
                </c:pt>
                <c:pt idx="6">
                  <c:v>3036.9</c:v>
                </c:pt>
                <c:pt idx="7">
                  <c:v>2475.5</c:v>
                </c:pt>
                <c:pt idx="8">
                  <c:v>1811.2</c:v>
                </c:pt>
                <c:pt idx="9">
                  <c:v>1044</c:v>
                </c:pt>
              </c:numCache>
            </c:numRef>
          </c:yVal>
          <c:smooth val="1"/>
          <c:extLst>
            <c:ext xmlns:c16="http://schemas.microsoft.com/office/drawing/2014/chart" uri="{C3380CC4-5D6E-409C-BE32-E72D297353CC}">
              <c16:uniqueId val="{00000008-5DA9-444B-91F9-A9F023ADE86F}"/>
            </c:ext>
          </c:extLst>
        </c:ser>
        <c:ser>
          <c:idx val="4"/>
          <c:order val="5"/>
          <c:tx>
            <c:strRef>
              <c:f>'Табличные данные'!$I$58</c:f>
              <c:strCache>
                <c:ptCount val="1"/>
                <c:pt idx="0">
                  <c:v>45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5DA9-444B-91F9-A9F023ADE86F}"/>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данные'!$I$74:$I$83</c:f>
              <c:numCache>
                <c:formatCode>General</c:formatCode>
                <c:ptCount val="10"/>
                <c:pt idx="0">
                  <c:v>5.0999999999999996</c:v>
                </c:pt>
                <c:pt idx="1">
                  <c:v>6.09</c:v>
                </c:pt>
                <c:pt idx="2">
                  <c:v>7.08</c:v>
                </c:pt>
                <c:pt idx="3">
                  <c:v>8.07</c:v>
                </c:pt>
                <c:pt idx="4">
                  <c:v>9.06</c:v>
                </c:pt>
                <c:pt idx="5">
                  <c:v>10.039999999999999</c:v>
                </c:pt>
                <c:pt idx="6">
                  <c:v>11.03</c:v>
                </c:pt>
                <c:pt idx="7">
                  <c:v>12.02</c:v>
                </c:pt>
                <c:pt idx="8">
                  <c:v>13.01</c:v>
                </c:pt>
                <c:pt idx="9">
                  <c:v>14</c:v>
                </c:pt>
              </c:numCache>
            </c:numRef>
          </c:xVal>
          <c:yVal>
            <c:numRef>
              <c:f>'Табличные данные'!$J$74:$J$83</c:f>
              <c:numCache>
                <c:formatCode>General</c:formatCode>
                <c:ptCount val="10"/>
                <c:pt idx="0">
                  <c:v>4521</c:v>
                </c:pt>
                <c:pt idx="1">
                  <c:v>4575.6000000000004</c:v>
                </c:pt>
                <c:pt idx="2">
                  <c:v>4538.3</c:v>
                </c:pt>
                <c:pt idx="3">
                  <c:v>4409.1000000000004</c:v>
                </c:pt>
                <c:pt idx="4">
                  <c:v>4188</c:v>
                </c:pt>
                <c:pt idx="5">
                  <c:v>3875</c:v>
                </c:pt>
                <c:pt idx="6">
                  <c:v>3470.1</c:v>
                </c:pt>
                <c:pt idx="7">
                  <c:v>2973.3</c:v>
                </c:pt>
                <c:pt idx="8">
                  <c:v>2384.6</c:v>
                </c:pt>
                <c:pt idx="9">
                  <c:v>1704</c:v>
                </c:pt>
              </c:numCache>
            </c:numRef>
          </c:yVal>
          <c:smooth val="1"/>
          <c:extLst>
            <c:ext xmlns:c16="http://schemas.microsoft.com/office/drawing/2014/chart" uri="{C3380CC4-5D6E-409C-BE32-E72D297353CC}">
              <c16:uniqueId val="{0000000A-5DA9-444B-91F9-A9F023ADE86F}"/>
            </c:ext>
          </c:extLst>
        </c:ser>
        <c:ser>
          <c:idx val="5"/>
          <c:order val="6"/>
          <c:tx>
            <c:v>Требуемое</c:v>
          </c:tx>
          <c:marker>
            <c:symbol val="circle"/>
            <c:size val="10"/>
            <c:spPr>
              <a:noFill/>
              <a:ln w="19050">
                <a:solidFill>
                  <a:schemeClr val="accent2"/>
                </a:solidFill>
              </a:ln>
            </c:spPr>
          </c:marker>
          <c:dPt>
            <c:idx val="0"/>
            <c:bubble3D val="0"/>
            <c:extLst>
              <c:ext xmlns:c16="http://schemas.microsoft.com/office/drawing/2014/chart" uri="{C3380CC4-5D6E-409C-BE32-E72D297353CC}">
                <c16:uniqueId val="{0000000B-5DA9-444B-91F9-A9F023ADE86F}"/>
              </c:ext>
            </c:extLst>
          </c:dPt>
          <c:dLbls>
            <c:dLbl>
              <c:idx val="0"/>
              <c:tx>
                <c:rich>
                  <a:bodyPr/>
                  <a:lstStyle/>
                  <a:p>
                    <a:fld id="{038D6E2E-F8A5-45FB-AF96-B1BB43E222D2}" type="SERIESNAME">
                      <a:rPr lang="ru-RU"/>
                      <a:pPr/>
                      <a:t>[ИМЯ РЯДА]</a:t>
                    </a:fld>
                    <a:endParaRPr lang="ru-RU" baseline="0"/>
                  </a:p>
                  <a:p>
                    <a:fld id="{715996D1-D9C6-48DB-9465-2A01ECE18C54}" type="XVALUE">
                      <a:rPr lang="ru-RU"/>
                      <a:pPr/>
                      <a:t>[ЗНАЧЕНИЕ X]</a:t>
                    </a:fld>
                    <a:r>
                      <a:rPr lang="ru-RU"/>
                      <a:t> м3/с</a:t>
                    </a:r>
                    <a:endParaRPr lang="ru-RU" baseline="0"/>
                  </a:p>
                  <a:p>
                    <a:fld id="{2909E998-6AD3-4715-A7A3-F732CBC461DB}" type="YVALUE">
                      <a:rPr lang="ru-RU"/>
                      <a:pPr/>
                      <a:t>[ЗНАЧЕНИЕ Y]</a:t>
                    </a:fld>
                    <a:r>
                      <a:rPr lang="ru-RU"/>
                      <a:t> Па</a:t>
                    </a:r>
                  </a:p>
                </c:rich>
              </c:tx>
              <c:dLblPos val="l"/>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B-5DA9-444B-91F9-A9F023ADE86F}"/>
                </c:ext>
              </c:extLst>
            </c:dLbl>
            <c:spPr>
              <a:solidFill>
                <a:schemeClr val="bg1"/>
              </a:solidFill>
              <a:ln>
                <a:noFill/>
              </a:ln>
              <a:effectLst/>
            </c:spPr>
            <c:txPr>
              <a:bodyPr/>
              <a:lstStyle/>
              <a:p>
                <a:pPr>
                  <a:defRPr>
                    <a:solidFill>
                      <a:schemeClr val="accent2"/>
                    </a:solidFill>
                  </a:defRPr>
                </a:pPr>
                <a:endParaRPr lang="ru-RU"/>
              </a:p>
            </c:txPr>
            <c:dLblPos val="l"/>
            <c:showLegendKey val="0"/>
            <c:showVal val="1"/>
            <c:showCatName val="1"/>
            <c:showSerName val="1"/>
            <c:showPercent val="0"/>
            <c:showBubbleSize val="0"/>
            <c:separator>
</c:separator>
            <c:showLeaderLines val="0"/>
            <c:extLst>
              <c:ext xmlns:c15="http://schemas.microsoft.com/office/drawing/2012/chart" uri="{CE6537A1-D6FC-4f65-9D91-7224C49458BB}">
                <c15:showLeaderLines val="0"/>
              </c:ext>
            </c:extLst>
          </c:dLbls>
          <c:xVal>
            <c:numRef>
              <c:f>'Табличные данные'!$A$93</c:f>
            </c:numRef>
          </c:xVal>
          <c:yVal>
            <c:numRef>
              <c:f>'Табличные данные'!$B$93</c:f>
              <c:numCache>
                <c:formatCode>0</c:formatCode>
                <c:ptCount val="1"/>
                <c:pt idx="0">
                  <c:v>0</c:v>
                </c:pt>
              </c:numCache>
            </c:numRef>
          </c:yVal>
          <c:smooth val="1"/>
          <c:extLst>
            <c:ext xmlns:c16="http://schemas.microsoft.com/office/drawing/2014/chart" uri="{C3380CC4-5D6E-409C-BE32-E72D297353CC}">
              <c16:uniqueId val="{0000000C-5DA9-444B-91F9-A9F023ADE86F}"/>
            </c:ext>
          </c:extLst>
        </c:ser>
        <c:ser>
          <c:idx val="7"/>
          <c:order val="7"/>
          <c:tx>
            <c:strRef>
              <c:f>'Паспорт забоя'!$D$376</c:f>
              <c:strCache>
                <c:ptCount val="1"/>
                <c:pt idx="0">
                  <c:v>Расчетные</c:v>
                </c:pt>
              </c:strCache>
            </c:strRef>
          </c:tx>
          <c:marker>
            <c:symbol val="circle"/>
            <c:size val="10"/>
            <c:spPr>
              <a:noFill/>
              <a:ln w="19050">
                <a:solidFill>
                  <a:schemeClr val="tx2">
                    <a:lumMod val="60000"/>
                    <a:lumOff val="40000"/>
                  </a:schemeClr>
                </a:solidFill>
              </a:ln>
            </c:spPr>
          </c:marker>
          <c:dLbls>
            <c:dLbl>
              <c:idx val="0"/>
              <c:tx>
                <c:rich>
                  <a:bodyPr/>
                  <a:lstStyle/>
                  <a:p>
                    <a:fld id="{5D9E5DDF-63FD-4348-8970-B15D036C2AA9}" type="SERIESNAME">
                      <a:rPr lang="ru-RU"/>
                      <a:pPr/>
                      <a:t>[ИМЯ РЯДА]</a:t>
                    </a:fld>
                    <a:endParaRPr lang="ru-RU" baseline="0"/>
                  </a:p>
                  <a:p>
                    <a:fld id="{E2B01F6A-042B-4DA4-ABF0-13AD5F0669BB}" type="XVALUE">
                      <a:rPr lang="ru-RU"/>
                      <a:pPr/>
                      <a:t>[ЗНАЧЕНИЕ X]</a:t>
                    </a:fld>
                    <a:r>
                      <a:rPr lang="ru-RU"/>
                      <a:t> м3/с</a:t>
                    </a:r>
                    <a:endParaRPr lang="ru-RU" baseline="0"/>
                  </a:p>
                  <a:p>
                    <a:fld id="{5D84D571-781B-49B0-91E0-787A86DDA028}" type="YVALUE">
                      <a:rPr lang="ru-RU"/>
                      <a:pPr/>
                      <a:t>[ЗНАЧЕНИЕ Y]</a:t>
                    </a:fld>
                    <a:r>
                      <a:rPr lang="ru-RU"/>
                      <a:t> Па</a:t>
                    </a:r>
                  </a:p>
                </c:rich>
              </c:tx>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D-5DA9-444B-91F9-A9F023ADE86F}"/>
                </c:ext>
              </c:extLst>
            </c:dLbl>
            <c:spPr>
              <a:solidFill>
                <a:schemeClr val="bg1"/>
              </a:solidFill>
              <a:ln>
                <a:noFill/>
              </a:ln>
              <a:effectLst/>
            </c:spPr>
            <c:txPr>
              <a:bodyPr/>
              <a:lstStyle/>
              <a:p>
                <a:pPr>
                  <a:defRPr>
                    <a:solidFill>
                      <a:schemeClr val="tx2">
                        <a:lumMod val="60000"/>
                        <a:lumOff val="40000"/>
                      </a:schemeClr>
                    </a:solidFill>
                  </a:defRPr>
                </a:pPr>
                <a:endParaRPr lang="ru-RU"/>
              </a:p>
            </c:txPr>
            <c:showLegendKey val="0"/>
            <c:showVal val="1"/>
            <c:showCatName val="1"/>
            <c:showSerName val="1"/>
            <c:showPercent val="0"/>
            <c:showBubbleSize val="0"/>
            <c:separator>
</c:separator>
            <c:showLeaderLines val="0"/>
            <c:extLst>
              <c:ext xmlns:c15="http://schemas.microsoft.com/office/drawing/2012/chart" uri="{CE6537A1-D6FC-4f65-9D91-7224C49458BB}">
                <c15:showLeaderLines val="0"/>
              </c:ext>
            </c:extLst>
          </c:dLbls>
          <c:xVal>
            <c:numRef>
              <c:f>'Табличные данные'!$A$99</c:f>
              <c:numCache>
                <c:formatCode>0.0</c:formatCode>
                <c:ptCount val="1"/>
                <c:pt idx="0">
                  <c:v>0</c:v>
                </c:pt>
              </c:numCache>
            </c:numRef>
          </c:xVal>
          <c:yVal>
            <c:numRef>
              <c:f>'Табличные данные'!$B$99</c:f>
              <c:numCache>
                <c:formatCode>0</c:formatCode>
                <c:ptCount val="1"/>
                <c:pt idx="0">
                  <c:v>0</c:v>
                </c:pt>
              </c:numCache>
            </c:numRef>
          </c:yVal>
          <c:smooth val="1"/>
          <c:extLst>
            <c:ext xmlns:c16="http://schemas.microsoft.com/office/drawing/2014/chart" uri="{C3380CC4-5D6E-409C-BE32-E72D297353CC}">
              <c16:uniqueId val="{0000000E-5DA9-444B-91F9-A9F023ADE86F}"/>
            </c:ext>
          </c:extLst>
        </c:ser>
        <c:ser>
          <c:idx val="8"/>
          <c:order val="8"/>
          <c:tx>
            <c:strRef>
              <c:f>'Табличные данные'!$K$72:$L$72</c:f>
              <c:strCache>
                <c:ptCount val="1"/>
                <c:pt idx="0">
                  <c:v>#ЗНАЧ!</c:v>
                </c:pt>
              </c:strCache>
            </c:strRef>
          </c:tx>
          <c:spPr>
            <a:ln>
              <a:solidFill>
                <a:schemeClr val="accent1"/>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5DA9-444B-91F9-A9F023ADE86F}"/>
                </c:ext>
              </c:extLst>
            </c:dLbl>
            <c:spPr>
              <a:noFill/>
              <a:ln>
                <a:noFill/>
              </a:ln>
              <a:effectLst/>
            </c:spPr>
            <c:txPr>
              <a:bodyPr/>
              <a:lstStyle/>
              <a:p>
                <a:pPr>
                  <a:defRPr b="1">
                    <a:solidFill>
                      <a:schemeClr val="tx2">
                        <a:lumMod val="60000"/>
                        <a:lumOff val="40000"/>
                      </a:schemeClr>
                    </a:solidFill>
                  </a:defRPr>
                </a:pPr>
                <a:endParaRPr lang="ru-RU"/>
              </a:p>
            </c:txPr>
            <c:dLblPos val="b"/>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данные'!$K$74:$K$83</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данные'!$L$74:$L$83</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10-5DA9-444B-91F9-A9F023ADE86F}"/>
            </c:ext>
          </c:extLst>
        </c:ser>
        <c:dLbls>
          <c:showLegendKey val="0"/>
          <c:showVal val="0"/>
          <c:showCatName val="0"/>
          <c:showSerName val="0"/>
          <c:showPercent val="0"/>
          <c:showBubbleSize val="0"/>
        </c:dLbls>
        <c:axId val="308827664"/>
        <c:axId val="308828056"/>
      </c:scatterChart>
      <c:valAx>
        <c:axId val="308827664"/>
        <c:scaling>
          <c:orientation val="minMax"/>
        </c:scaling>
        <c:delete val="0"/>
        <c:axPos val="b"/>
        <c:majorGridlines>
          <c:spPr>
            <a:ln w="9525" cap="flat" cmpd="sng" algn="ctr">
              <a:solidFill>
                <a:srgbClr val="B4B4B4"/>
              </a:solidFill>
              <a:round/>
            </a:ln>
            <a:effectLst/>
          </c:spPr>
        </c:majorGridlines>
        <c:title>
          <c:tx>
            <c:rich>
              <a:bodyPr/>
              <a:lstStyle/>
              <a:p>
                <a:pPr>
                  <a:defRPr b="0"/>
                </a:pPr>
                <a:r>
                  <a:rPr lang="ru-RU" b="0"/>
                  <a:t>Расход воздуха, м3/с</a:t>
                </a:r>
              </a:p>
            </c:rich>
          </c:tx>
          <c:layout>
            <c:manualLayout>
              <c:xMode val="edge"/>
              <c:yMode val="edge"/>
              <c:x val="0.74231572615923003"/>
              <c:y val="0.93314313164435347"/>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vert="horz"/>
          <a:lstStyle/>
          <a:p>
            <a:pPr>
              <a:defRPr/>
            </a:pPr>
            <a:endParaRPr lang="ru-RU"/>
          </a:p>
        </c:txPr>
        <c:crossAx val="308828056"/>
        <c:crosses val="autoZero"/>
        <c:crossBetween val="midCat"/>
      </c:valAx>
      <c:valAx>
        <c:axId val="308828056"/>
        <c:scaling>
          <c:orientation val="minMax"/>
        </c:scaling>
        <c:delete val="0"/>
        <c:axPos val="l"/>
        <c:majorGridlines>
          <c:spPr>
            <a:ln w="9525" cap="flat" cmpd="sng" algn="ctr">
              <a:solidFill>
                <a:srgbClr val="B4B4B4"/>
              </a:solidFill>
              <a:round/>
            </a:ln>
            <a:effectLst/>
          </c:spPr>
        </c:majorGridlines>
        <c:title>
          <c:tx>
            <c:rich>
              <a:bodyPr vert="horz"/>
              <a:lstStyle/>
              <a:p>
                <a:pPr>
                  <a:defRPr b="0"/>
                </a:pPr>
                <a:r>
                  <a:rPr lang="ru-RU" b="0"/>
                  <a:t>Напор, Па</a:t>
                </a:r>
              </a:p>
            </c:rich>
          </c:tx>
          <c:layout>
            <c:manualLayout>
              <c:xMode val="edge"/>
              <c:yMode val="edge"/>
              <c:x val="2.8930630440540997E-4"/>
              <c:y val="2.5000592332597459E-3"/>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vert="horz"/>
          <a:lstStyle/>
          <a:p>
            <a:pPr>
              <a:defRPr/>
            </a:pPr>
            <a:endParaRPr lang="ru-RU"/>
          </a:p>
        </c:txPr>
        <c:crossAx val="308827664"/>
        <c:crosses val="autoZero"/>
        <c:crossBetween val="midCat"/>
      </c:valAx>
      <c:spPr>
        <a:noFill/>
        <a:ln>
          <a:noFill/>
        </a:ln>
        <a:effectLst/>
      </c:spPr>
    </c:plotArea>
    <c:plotVisOnly val="1"/>
    <c:dispBlanksAs val="gap"/>
    <c:showDLblsOverMax val="0"/>
  </c:chart>
  <c:spPr>
    <a:solidFill>
      <a:schemeClr val="lt1"/>
    </a:solidFill>
    <a:ln w="9525" cap="flat" cmpd="sng" algn="ctr">
      <a:noFill/>
      <a:round/>
    </a:ln>
    <a:effectLst/>
  </c:spPr>
  <c:txPr>
    <a:bodyPr/>
    <a:lstStyle/>
    <a:p>
      <a:pPr>
        <a:defRPr sz="900"/>
      </a:pPr>
      <a:endParaRPr lang="ru-RU"/>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mc:AlternateContent xmlns:mc="http://schemas.openxmlformats.org/markup-compatibility/2006">
    <mc:Choice xmlns:c14="http://schemas.microsoft.com/office/drawing/2007/8/2/chart" Requires="c14">
      <c14:style val="102"/>
    </mc:Choice>
    <mc:Fallback>
      <c:style val="2"/>
    </mc:Fallback>
  </mc:AlternateContent>
  <c:chart>
    <c:title>
      <c:tx>
        <c:strRef>
          <c:f>'Паспорт забоя'!$F$600</c:f>
          <c:strCache>
            <c:ptCount val="1"/>
            <c:pt idx="0">
              <c:v>ВМ-8м Последовательно Параллельно</c:v>
            </c:pt>
          </c:strCache>
        </c:strRef>
      </c:tx>
      <c:layout>
        <c:manualLayout>
          <c:xMode val="edge"/>
          <c:yMode val="edge"/>
          <c:x val="0.31561838090478433"/>
          <c:y val="2.2837696705397509E-2"/>
        </c:manualLayout>
      </c:layout>
      <c:overlay val="0"/>
    </c:title>
    <c:autoTitleDeleted val="0"/>
    <c:plotArea>
      <c:layout>
        <c:manualLayout>
          <c:layoutTarget val="inner"/>
          <c:xMode val="edge"/>
          <c:yMode val="edge"/>
          <c:x val="0.13352920397147458"/>
          <c:y val="9.1011765622080909E-2"/>
          <c:w val="0.8434239209682125"/>
          <c:h val="0.79160675870423358"/>
        </c:manualLayout>
      </c:layout>
      <c:scatterChart>
        <c:scatterStyle val="smoothMarker"/>
        <c:varyColors val="1"/>
        <c:ser>
          <c:idx val="6"/>
          <c:order val="0"/>
          <c:tx>
            <c:strRef>
              <c:f>'Табличные данные'!$U$1</c:f>
              <c:strCache>
                <c:ptCount val="1"/>
                <c:pt idx="0">
                  <c:v>Характеристика сети</c:v>
                </c:pt>
              </c:strCache>
            </c:strRef>
          </c:tx>
          <c:spPr>
            <a:ln>
              <a:solidFill>
                <a:schemeClr val="bg1">
                  <a:lumMod val="65000"/>
                </a:schemeClr>
              </a:solidFill>
            </a:ln>
          </c:spPr>
          <c:marker>
            <c:symbol val="none"/>
          </c:marker>
          <c:xVal>
            <c:numRef>
              <c:f>'Табличные данные'!$U$2:$U$55</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xVal>
          <c:yVal>
            <c:numRef>
              <c:f>'Табличные данные'!$V$2:$V$55</c:f>
              <c:numCache>
                <c:formatCode>General</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yVal>
          <c:smooth val="1"/>
          <c:extLst>
            <c:ext xmlns:c16="http://schemas.microsoft.com/office/drawing/2014/chart" uri="{C3380CC4-5D6E-409C-BE32-E72D297353CC}">
              <c16:uniqueId val="{00000000-B62D-4342-BF2B-1C2DC757B03D}"/>
            </c:ext>
          </c:extLst>
        </c:ser>
        <c:ser>
          <c:idx val="0"/>
          <c:order val="1"/>
          <c:tx>
            <c:strRef>
              <c:f>'Табличные данные'!$A$58</c:f>
              <c:strCache>
                <c:ptCount val="1"/>
                <c:pt idx="0">
                  <c:v>-50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B62D-4342-BF2B-1C2DC757B03D}"/>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данные'!$A$60:$A$69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данные'!$B$60:$B$69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2-B62D-4342-BF2B-1C2DC757B03D}"/>
            </c:ext>
          </c:extLst>
        </c:ser>
        <c:ser>
          <c:idx val="1"/>
          <c:order val="2"/>
          <c:tx>
            <c:strRef>
              <c:f>'Табличные данные'!$C$58</c:f>
              <c:strCache>
                <c:ptCount val="1"/>
                <c:pt idx="0">
                  <c:v>-20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B62D-4342-BF2B-1C2DC757B03D}"/>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данные'!$C$60:$C$69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данные'!$D$60:$D$69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4-B62D-4342-BF2B-1C2DC757B03D}"/>
            </c:ext>
          </c:extLst>
        </c:ser>
        <c:ser>
          <c:idx val="2"/>
          <c:order val="3"/>
          <c:tx>
            <c:strRef>
              <c:f>'Табличные данные'!$E$58</c:f>
              <c:strCache>
                <c:ptCount val="1"/>
                <c:pt idx="0">
                  <c:v>0 °</c:v>
                </c:pt>
              </c:strCache>
            </c:strRef>
          </c:tx>
          <c:spPr>
            <a:ln>
              <a:solidFill>
                <a:schemeClr val="tx1">
                  <a:lumMod val="65000"/>
                  <a:lumOff val="35000"/>
                </a:schemeClr>
              </a:solidFill>
            </a:ln>
          </c:spPr>
          <c:marker>
            <c:symbol val="none"/>
          </c:marker>
          <c:dLbls>
            <c:dLbl>
              <c:idx val="9"/>
              <c:spPr>
                <a:noFill/>
                <a:ln>
                  <a:noFill/>
                </a:ln>
                <a:effectLst/>
              </c:spPr>
              <c:txPr>
                <a:bodyPr/>
                <a:lstStyle/>
                <a:p>
                  <a:pPr>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B62D-4342-BF2B-1C2DC757B03D}"/>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данные'!$E$60:$E$69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данные'!$F$60:$F$69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6-B62D-4342-BF2B-1C2DC757B03D}"/>
            </c:ext>
          </c:extLst>
        </c:ser>
        <c:ser>
          <c:idx val="3"/>
          <c:order val="4"/>
          <c:tx>
            <c:strRef>
              <c:f>'Табличные данные'!$G$58</c:f>
              <c:strCache>
                <c:ptCount val="1"/>
                <c:pt idx="0">
                  <c:v>20 °</c:v>
                </c:pt>
              </c:strCache>
            </c:strRef>
          </c:tx>
          <c:spPr>
            <a:ln>
              <a:solidFill>
                <a:schemeClr val="tx1">
                  <a:lumMod val="65000"/>
                  <a:lumOff val="35000"/>
                </a:schemeClr>
              </a:solidFill>
            </a:ln>
          </c:spPr>
          <c:marker>
            <c:symbol val="none"/>
          </c:marker>
          <c:dLbls>
            <c:dLbl>
              <c:idx val="9"/>
              <c:spPr>
                <a:noFill/>
                <a:ln>
                  <a:noFill/>
                </a:ln>
                <a:effectLst/>
              </c:spPr>
              <c:txPr>
                <a:bodyPr/>
                <a:lstStyle/>
                <a:p>
                  <a:pPr>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B62D-4342-BF2B-1C2DC757B03D}"/>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данные'!$G$60:$G$69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данные'!$H$60:$H$69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8-B62D-4342-BF2B-1C2DC757B03D}"/>
            </c:ext>
          </c:extLst>
        </c:ser>
        <c:ser>
          <c:idx val="4"/>
          <c:order val="5"/>
          <c:tx>
            <c:strRef>
              <c:f>'Табличные данные'!$I$58</c:f>
              <c:strCache>
                <c:ptCount val="1"/>
                <c:pt idx="0">
                  <c:v>45 °</c:v>
                </c:pt>
              </c:strCache>
            </c:strRef>
          </c:tx>
          <c:spPr>
            <a:ln>
              <a:solidFill>
                <a:schemeClr val="tx1">
                  <a:lumMod val="65000"/>
                  <a:lumOff val="35000"/>
                </a:schemeClr>
              </a:solidFill>
            </a:ln>
          </c:spPr>
          <c:marker>
            <c:symbol val="none"/>
          </c:marker>
          <c:dLbls>
            <c:dLbl>
              <c:idx val="9"/>
              <c:spPr>
                <a:noFill/>
                <a:ln>
                  <a:noFill/>
                </a:ln>
                <a:effectLst/>
              </c:spPr>
              <c:txPr>
                <a:bodyPr/>
                <a:lstStyle/>
                <a:p>
                  <a:pPr>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B62D-4342-BF2B-1C2DC757B03D}"/>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данные'!$I$60:$I$69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данные'!$J$60:$J$69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0A-B62D-4342-BF2B-1C2DC757B03D}"/>
            </c:ext>
          </c:extLst>
        </c:ser>
        <c:ser>
          <c:idx val="5"/>
          <c:order val="6"/>
          <c:tx>
            <c:strRef>
              <c:f>'Паспорт забоя'!$D$375:$E$375</c:f>
              <c:strCache>
                <c:ptCount val="1"/>
                <c:pt idx="0">
                  <c:v>Требуемые</c:v>
                </c:pt>
              </c:strCache>
            </c:strRef>
          </c:tx>
          <c:marker>
            <c:symbol val="circle"/>
            <c:size val="10"/>
            <c:spPr>
              <a:solidFill>
                <a:schemeClr val="bg1"/>
              </a:solidFill>
              <a:ln w="19050">
                <a:solidFill>
                  <a:schemeClr val="accent2"/>
                </a:solidFill>
              </a:ln>
            </c:spPr>
          </c:marker>
          <c:dLbls>
            <c:dLbl>
              <c:idx val="0"/>
              <c:tx>
                <c:rich>
                  <a:bodyPr/>
                  <a:lstStyle/>
                  <a:p>
                    <a:pPr>
                      <a:defRPr>
                        <a:solidFill>
                          <a:schemeClr val="accent2"/>
                        </a:solidFill>
                      </a:defRPr>
                    </a:pPr>
                    <a:fld id="{74C92D7B-8167-424D-8A6C-2A8B437C6A53}" type="SERIESNAME">
                      <a:rPr lang="ru-RU">
                        <a:solidFill>
                          <a:schemeClr val="accent2"/>
                        </a:solidFill>
                      </a:rPr>
                      <a:pPr>
                        <a:defRPr>
                          <a:solidFill>
                            <a:schemeClr val="accent2"/>
                          </a:solidFill>
                        </a:defRPr>
                      </a:pPr>
                      <a:t>[ИМЯ РЯДА]</a:t>
                    </a:fld>
                    <a:endParaRPr lang="ru-RU">
                      <a:solidFill>
                        <a:schemeClr val="accent2"/>
                      </a:solidFill>
                    </a:endParaRPr>
                  </a:p>
                  <a:p>
                    <a:pPr>
                      <a:defRPr>
                        <a:solidFill>
                          <a:schemeClr val="accent2"/>
                        </a:solidFill>
                      </a:defRPr>
                    </a:pPr>
                    <a:fld id="{6E79E3F7-1E13-498B-957E-46796D222CE5}" type="XVALUE">
                      <a:rPr lang="ru-RU">
                        <a:solidFill>
                          <a:schemeClr val="accent2"/>
                        </a:solidFill>
                      </a:rPr>
                      <a:pPr>
                        <a:defRPr>
                          <a:solidFill>
                            <a:schemeClr val="accent2"/>
                          </a:solidFill>
                        </a:defRPr>
                      </a:pPr>
                      <a:t>[ЗНАЧЕНИЕ X]</a:t>
                    </a:fld>
                    <a:r>
                      <a:rPr lang="ru-RU">
                        <a:solidFill>
                          <a:schemeClr val="accent2"/>
                        </a:solidFill>
                      </a:rPr>
                      <a:t> м3/с</a:t>
                    </a:r>
                  </a:p>
                  <a:p>
                    <a:pPr>
                      <a:defRPr>
                        <a:solidFill>
                          <a:schemeClr val="accent2"/>
                        </a:solidFill>
                      </a:defRPr>
                    </a:pPr>
                    <a:fld id="{36F8068F-6A3A-4943-B7E6-41484261FFF6}" type="YVALUE">
                      <a:rPr lang="ru-RU">
                        <a:solidFill>
                          <a:schemeClr val="accent2"/>
                        </a:solidFill>
                      </a:rPr>
                      <a:pPr>
                        <a:defRPr>
                          <a:solidFill>
                            <a:schemeClr val="accent2"/>
                          </a:solidFill>
                        </a:defRPr>
                      </a:pPr>
                      <a:t>[ЗНАЧЕНИЕ Y]</a:t>
                    </a:fld>
                    <a:r>
                      <a:rPr lang="ru-RU">
                        <a:solidFill>
                          <a:schemeClr val="accent2"/>
                        </a:solidFill>
                      </a:rPr>
                      <a:t> Па</a:t>
                    </a:r>
                  </a:p>
                </c:rich>
              </c:tx>
              <c:spPr>
                <a:solidFill>
                  <a:schemeClr val="bg1"/>
                </a:solidFill>
                <a:ln>
                  <a:noFill/>
                </a:ln>
                <a:effectLst/>
              </c:spPr>
              <c:dLblPos val="l"/>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B-B62D-4342-BF2B-1C2DC757B03D}"/>
                </c:ext>
              </c:extLst>
            </c:dLbl>
            <c:spPr>
              <a:noFill/>
              <a:ln>
                <a:noFill/>
              </a:ln>
              <a:effectLst/>
            </c:spPr>
            <c:txPr>
              <a:bodyPr/>
              <a:lstStyle/>
              <a:p>
                <a:pPr>
                  <a:defRPr>
                    <a:solidFill>
                      <a:schemeClr val="accent2"/>
                    </a:solidFill>
                  </a:defRPr>
                </a:pPr>
                <a:endParaRPr lang="ru-RU"/>
              </a:p>
            </c:txPr>
            <c:dLblPos val="l"/>
            <c:showLegendKey val="0"/>
            <c:showVal val="1"/>
            <c:showCatName val="1"/>
            <c:showSerName val="1"/>
            <c:showPercent val="0"/>
            <c:showBubbleSize val="0"/>
            <c:separator>
</c:separator>
            <c:showLeaderLines val="0"/>
            <c:extLst>
              <c:ext xmlns:c15="http://schemas.microsoft.com/office/drawing/2012/chart" uri="{CE6537A1-D6FC-4f65-9D91-7224C49458BB}">
                <c15:showLeaderLines val="1"/>
              </c:ext>
            </c:extLst>
          </c:dLbls>
          <c:xVal>
            <c:numRef>
              <c:f>'Паспорт забоя'!$F$375</c:f>
            </c:numRef>
          </c:xVal>
          <c:yVal>
            <c:numRef>
              <c:f>'Паспорт забоя'!$H$375</c:f>
              <c:numCache>
                <c:formatCode>0</c:formatCode>
                <c:ptCount val="1"/>
                <c:pt idx="0">
                  <c:v>0</c:v>
                </c:pt>
              </c:numCache>
            </c:numRef>
          </c:yVal>
          <c:smooth val="1"/>
          <c:extLst>
            <c:ext xmlns:c16="http://schemas.microsoft.com/office/drawing/2014/chart" uri="{C3380CC4-5D6E-409C-BE32-E72D297353CC}">
              <c16:uniqueId val="{0000000C-B62D-4342-BF2B-1C2DC757B03D}"/>
            </c:ext>
          </c:extLst>
        </c:ser>
        <c:ser>
          <c:idx val="7"/>
          <c:order val="7"/>
          <c:tx>
            <c:strRef>
              <c:f>'Паспорт забоя'!$D$376</c:f>
              <c:strCache>
                <c:ptCount val="1"/>
                <c:pt idx="0">
                  <c:v>Расчетные</c:v>
                </c:pt>
              </c:strCache>
            </c:strRef>
          </c:tx>
          <c:spPr>
            <a:ln>
              <a:solidFill>
                <a:schemeClr val="tx2">
                  <a:lumMod val="60000"/>
                  <a:lumOff val="40000"/>
                </a:schemeClr>
              </a:solidFill>
            </a:ln>
          </c:spPr>
          <c:marker>
            <c:symbol val="circle"/>
            <c:size val="10"/>
            <c:spPr>
              <a:solidFill>
                <a:schemeClr val="bg1"/>
              </a:solidFill>
              <a:ln w="19050">
                <a:solidFill>
                  <a:schemeClr val="tx2"/>
                </a:solidFill>
              </a:ln>
            </c:spPr>
          </c:marker>
          <c:dPt>
            <c:idx val="0"/>
            <c:marker>
              <c:spPr>
                <a:solidFill>
                  <a:schemeClr val="bg1"/>
                </a:solidFill>
                <a:ln w="19050">
                  <a:solidFill>
                    <a:schemeClr val="tx2">
                      <a:lumMod val="60000"/>
                      <a:lumOff val="40000"/>
                    </a:schemeClr>
                  </a:solidFill>
                </a:ln>
              </c:spPr>
            </c:marker>
            <c:bubble3D val="0"/>
            <c:extLst>
              <c:ext xmlns:c16="http://schemas.microsoft.com/office/drawing/2014/chart" uri="{C3380CC4-5D6E-409C-BE32-E72D297353CC}">
                <c16:uniqueId val="{0000000D-B62D-4342-BF2B-1C2DC757B03D}"/>
              </c:ext>
            </c:extLst>
          </c:dPt>
          <c:dLbls>
            <c:dLbl>
              <c:idx val="0"/>
              <c:tx>
                <c:rich>
                  <a:bodyPr/>
                  <a:lstStyle/>
                  <a:p>
                    <a:fld id="{CA3981D2-D2DB-4AC5-821F-6508C6D36A6A}" type="SERIESNAME">
                      <a:rPr lang="ru-RU">
                        <a:ln>
                          <a:noFill/>
                        </a:ln>
                        <a:solidFill>
                          <a:schemeClr val="accent1"/>
                        </a:solidFill>
                      </a:rPr>
                      <a:pPr/>
                      <a:t>[ИМЯ РЯДА]</a:t>
                    </a:fld>
                    <a:endParaRPr lang="ru-RU" baseline="0">
                      <a:ln>
                        <a:noFill/>
                      </a:ln>
                      <a:solidFill>
                        <a:schemeClr val="accent1"/>
                      </a:solidFill>
                    </a:endParaRPr>
                  </a:p>
                  <a:p>
                    <a:fld id="{A1FE2748-549F-478F-9AAE-9691E9A8451C}" type="XVALUE">
                      <a:rPr lang="ru-RU">
                        <a:ln>
                          <a:noFill/>
                        </a:ln>
                        <a:solidFill>
                          <a:schemeClr val="accent1"/>
                        </a:solidFill>
                      </a:rPr>
                      <a:pPr/>
                      <a:t>[ЗНАЧЕНИЕ X]</a:t>
                    </a:fld>
                    <a:r>
                      <a:rPr lang="ru-RU">
                        <a:ln>
                          <a:noFill/>
                        </a:ln>
                        <a:solidFill>
                          <a:schemeClr val="accent1"/>
                        </a:solidFill>
                      </a:rPr>
                      <a:t> м3/с</a:t>
                    </a:r>
                    <a:endParaRPr lang="ru-RU" baseline="0">
                      <a:ln>
                        <a:noFill/>
                      </a:ln>
                      <a:solidFill>
                        <a:schemeClr val="accent1"/>
                      </a:solidFill>
                    </a:endParaRPr>
                  </a:p>
                  <a:p>
                    <a:fld id="{0E227666-239D-4A92-AF79-CD7CF08730E9}" type="YVALUE">
                      <a:rPr lang="ru-RU">
                        <a:ln>
                          <a:noFill/>
                        </a:ln>
                        <a:solidFill>
                          <a:schemeClr val="accent1"/>
                        </a:solidFill>
                      </a:rPr>
                      <a:pPr/>
                      <a:t>[ЗНАЧЕНИЕ Y]</a:t>
                    </a:fld>
                    <a:r>
                      <a:rPr lang="ru-RU">
                        <a:ln>
                          <a:noFill/>
                        </a:ln>
                        <a:solidFill>
                          <a:schemeClr val="accent1"/>
                        </a:solidFill>
                      </a:rPr>
                      <a:t> Па</a:t>
                    </a:r>
                  </a:p>
                </c:rich>
              </c:tx>
              <c:dLblPos val="r"/>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D-B62D-4342-BF2B-1C2DC757B03D}"/>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'Паспорт забоя'!$F$376</c:f>
            </c:numRef>
          </c:xVal>
          <c:yVal>
            <c:numRef>
              <c:f>'Паспорт забоя'!$H$376</c:f>
              <c:numCache>
                <c:formatCode>0</c:formatCode>
                <c:ptCount val="1"/>
                <c:pt idx="0">
                  <c:v>0</c:v>
                </c:pt>
              </c:numCache>
            </c:numRef>
          </c:yVal>
          <c:smooth val="1"/>
          <c:extLst>
            <c:ext xmlns:c16="http://schemas.microsoft.com/office/drawing/2014/chart" uri="{C3380CC4-5D6E-409C-BE32-E72D297353CC}">
              <c16:uniqueId val="{0000000E-B62D-4342-BF2B-1C2DC757B03D}"/>
            </c:ext>
          </c:extLst>
        </c:ser>
        <c:ser>
          <c:idx val="8"/>
          <c:order val="8"/>
          <c:tx>
            <c:strRef>
              <c:f>'Табличные данные'!$K$58</c:f>
              <c:strCache>
                <c:ptCount val="1"/>
                <c:pt idx="0">
                  <c:v>#ДЕЛ/0!</c:v>
                </c:pt>
              </c:strCache>
            </c:strRef>
          </c:tx>
          <c:spPr>
            <a:ln>
              <a:solidFill>
                <a:schemeClr val="accent1"/>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B62D-4342-BF2B-1C2DC757B03D}"/>
                </c:ext>
              </c:extLst>
            </c:dLbl>
            <c:spPr>
              <a:noFill/>
              <a:ln>
                <a:noFill/>
              </a:ln>
              <a:effectLst/>
            </c:spPr>
            <c:txPr>
              <a:bodyPr/>
              <a:lstStyle/>
              <a:p>
                <a:pPr>
                  <a:defRPr b="0">
                    <a:solidFill>
                      <a:schemeClr val="tx2">
                        <a:lumMod val="60000"/>
                        <a:lumOff val="40000"/>
                      </a:schemeClr>
                    </a:solidFill>
                  </a:defRPr>
                </a:pPr>
                <a:endParaRPr lang="ru-RU"/>
              </a:p>
            </c:tx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данные'!$K$60:$K$69</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данные'!$L$60:$L$69</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10-B62D-4342-BF2B-1C2DC757B03D}"/>
            </c:ext>
          </c:extLst>
        </c:ser>
        <c:dLbls>
          <c:showLegendKey val="0"/>
          <c:showVal val="0"/>
          <c:showCatName val="0"/>
          <c:showSerName val="0"/>
          <c:showPercent val="0"/>
          <c:showBubbleSize val="0"/>
        </c:dLbls>
        <c:axId val="308827664"/>
        <c:axId val="308828056"/>
      </c:scatterChart>
      <c:valAx>
        <c:axId val="308827664"/>
        <c:scaling>
          <c:orientation val="minMax"/>
        </c:scaling>
        <c:delete val="0"/>
        <c:axPos val="b"/>
        <c:majorGridlines>
          <c:spPr>
            <a:ln w="9525" cap="flat" cmpd="sng" algn="ctr">
              <a:solidFill>
                <a:srgbClr val="B4B4B4"/>
              </a:solidFill>
              <a:round/>
            </a:ln>
            <a:effectLst/>
          </c:spPr>
        </c:majorGridlines>
        <c:title>
          <c:tx>
            <c:rich>
              <a:bodyPr/>
              <a:lstStyle/>
              <a:p>
                <a:pPr>
                  <a:defRPr b="0"/>
                </a:pPr>
                <a:r>
                  <a:rPr lang="ru-RU" b="0"/>
                  <a:t>Расход воздуха, м3/с</a:t>
                </a:r>
              </a:p>
            </c:rich>
          </c:tx>
          <c:layout>
            <c:manualLayout>
              <c:xMode val="edge"/>
              <c:yMode val="edge"/>
              <c:x val="0.74231572615923003"/>
              <c:y val="0.93314313164435347"/>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vert="horz"/>
          <a:lstStyle/>
          <a:p>
            <a:pPr>
              <a:defRPr/>
            </a:pPr>
            <a:endParaRPr lang="ru-RU"/>
          </a:p>
        </c:txPr>
        <c:crossAx val="308828056"/>
        <c:crosses val="autoZero"/>
        <c:crossBetween val="midCat"/>
      </c:valAx>
      <c:valAx>
        <c:axId val="308828056"/>
        <c:scaling>
          <c:orientation val="minMax"/>
        </c:scaling>
        <c:delete val="0"/>
        <c:axPos val="l"/>
        <c:majorGridlines>
          <c:spPr>
            <a:ln w="9525" cap="flat" cmpd="sng" algn="ctr">
              <a:solidFill>
                <a:srgbClr val="B4B4B4"/>
              </a:solidFill>
              <a:round/>
            </a:ln>
            <a:effectLst/>
          </c:spPr>
        </c:majorGridlines>
        <c:title>
          <c:tx>
            <c:rich>
              <a:bodyPr vert="horz"/>
              <a:lstStyle/>
              <a:p>
                <a:pPr>
                  <a:defRPr b="0"/>
                </a:pPr>
                <a:r>
                  <a:rPr lang="ru-RU" b="0"/>
                  <a:t>Напор, Па</a:t>
                </a:r>
              </a:p>
            </c:rich>
          </c:tx>
          <c:layout>
            <c:manualLayout>
              <c:xMode val="edge"/>
              <c:yMode val="edge"/>
              <c:x val="2.8930630440540997E-4"/>
              <c:y val="2.5000592332597459E-3"/>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vert="horz"/>
          <a:lstStyle/>
          <a:p>
            <a:pPr>
              <a:defRPr/>
            </a:pPr>
            <a:endParaRPr lang="ru-RU"/>
          </a:p>
        </c:txPr>
        <c:crossAx val="308827664"/>
        <c:crosses val="autoZero"/>
        <c:crossBetween val="midCat"/>
      </c:valAx>
      <c:spPr>
        <a:noFill/>
        <a:ln>
          <a:noFill/>
        </a:ln>
        <a:effectLst/>
      </c:spPr>
    </c:plotArea>
    <c:plotVisOnly val="1"/>
    <c:dispBlanksAs val="gap"/>
    <c:showDLblsOverMax val="0"/>
  </c:chart>
  <c:spPr>
    <a:solidFill>
      <a:schemeClr val="lt1"/>
    </a:solidFill>
    <a:ln w="9525" cap="flat" cmpd="sng" algn="ctr">
      <a:noFill/>
      <a:round/>
    </a:ln>
    <a:effectLst/>
  </c:spPr>
  <c:txPr>
    <a:bodyPr/>
    <a:lstStyle/>
    <a:p>
      <a:pPr>
        <a:defRPr sz="900"/>
      </a:pPr>
      <a:endParaRPr lang="ru-RU"/>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mc:AlternateContent xmlns:mc="http://schemas.openxmlformats.org/markup-compatibility/2006">
    <mc:Choice xmlns:c14="http://schemas.microsoft.com/office/drawing/2007/8/2/chart" Requires="c14">
      <c14:style val="102"/>
    </mc:Choice>
    <mc:Fallback>
      <c:style val="2"/>
    </mc:Fallback>
  </mc:AlternateContent>
  <c:chart>
    <c:title>
      <c:tx>
        <c:strRef>
          <c:f>'Табличные данные'!$A$103</c:f>
          <c:strCache>
            <c:ptCount val="1"/>
            <c:pt idx="0">
              <c:v>ВМ-8м Последовательно 1 Параллельно 1</c:v>
            </c:pt>
          </c:strCache>
        </c:strRef>
      </c:tx>
      <c:layout>
        <c:manualLayout>
          <c:xMode val="edge"/>
          <c:yMode val="edge"/>
          <c:x val="0.28378500321130379"/>
          <c:y val="2.4595776163572773E-2"/>
        </c:manualLayout>
      </c:layout>
      <c:overlay val="0"/>
      <c:txPr>
        <a:bodyPr/>
        <a:lstStyle/>
        <a:p>
          <a:pPr>
            <a:defRPr sz="1000"/>
          </a:pPr>
          <a:endParaRPr lang="ru-RU"/>
        </a:p>
      </c:txPr>
    </c:title>
    <c:autoTitleDeleted val="0"/>
    <c:plotArea>
      <c:layout>
        <c:manualLayout>
          <c:layoutTarget val="inner"/>
          <c:xMode val="edge"/>
          <c:yMode val="edge"/>
          <c:x val="0.13352920397147458"/>
          <c:y val="9.1011765622080909E-2"/>
          <c:w val="0.8434239209682125"/>
          <c:h val="0.79160675870423358"/>
        </c:manualLayout>
      </c:layout>
      <c:scatterChart>
        <c:scatterStyle val="smoothMarker"/>
        <c:varyColors val="1"/>
        <c:ser>
          <c:idx val="6"/>
          <c:order val="0"/>
          <c:tx>
            <c:strRef>
              <c:f>'Табличные данные'!$W$1</c:f>
              <c:strCache>
                <c:ptCount val="1"/>
                <c:pt idx="0">
                  <c:v>Характеристика сети для проверки</c:v>
                </c:pt>
              </c:strCache>
            </c:strRef>
          </c:tx>
          <c:spPr>
            <a:ln>
              <a:solidFill>
                <a:schemeClr val="tx1">
                  <a:lumMod val="50000"/>
                  <a:lumOff val="50000"/>
                </a:schemeClr>
              </a:solidFill>
            </a:ln>
          </c:spPr>
          <c:marker>
            <c:symbol val="none"/>
          </c:marker>
          <c:xVal>
            <c:numRef>
              <c:f>'Табличные данные'!$W$2:$W$48</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xVal>
          <c:yVal>
            <c:numRef>
              <c:f>'Табличные данные'!$X$2:$X$48</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yVal>
          <c:smooth val="1"/>
          <c:extLst>
            <c:ext xmlns:c16="http://schemas.microsoft.com/office/drawing/2014/chart" uri="{C3380CC4-5D6E-409C-BE32-E72D297353CC}">
              <c16:uniqueId val="{00000000-0FAB-46B3-800E-5CB1CB3F5808}"/>
            </c:ext>
          </c:extLst>
        </c:ser>
        <c:ser>
          <c:idx val="0"/>
          <c:order val="1"/>
          <c:tx>
            <c:strRef>
              <c:f>'Табличные данные'!$A$58</c:f>
              <c:strCache>
                <c:ptCount val="1"/>
                <c:pt idx="0">
                  <c:v>-50 °</c:v>
                </c:pt>
              </c:strCache>
            </c:strRef>
          </c:tx>
          <c:spPr>
            <a:ln>
              <a:solidFill>
                <a:schemeClr val="tx1">
                  <a:lumMod val="65000"/>
                  <a:lumOff val="35000"/>
                </a:schemeClr>
              </a:solidFill>
            </a:ln>
          </c:spPr>
          <c:marker>
            <c:symbol val="none"/>
          </c:marker>
          <c:dLbls>
            <c:dLbl>
              <c:idx val="9"/>
              <c:spPr>
                <a:noFill/>
                <a:ln>
                  <a:noFill/>
                </a:ln>
                <a:effectLst/>
              </c:spPr>
              <c:txPr>
                <a:bodyPr/>
                <a:lstStyle/>
                <a:p>
                  <a:pPr>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0FAB-46B3-800E-5CB1CB3F5808}"/>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данные'!$A$74:$A$83</c:f>
              <c:numCache>
                <c:formatCode>General</c:formatCode>
                <c:ptCount val="10"/>
                <c:pt idx="0">
                  <c:v>3.8</c:v>
                </c:pt>
                <c:pt idx="1">
                  <c:v>4.49</c:v>
                </c:pt>
                <c:pt idx="2">
                  <c:v>5.18</c:v>
                </c:pt>
                <c:pt idx="3">
                  <c:v>5.87</c:v>
                </c:pt>
                <c:pt idx="4">
                  <c:v>6.56</c:v>
                </c:pt>
                <c:pt idx="5">
                  <c:v>7.24</c:v>
                </c:pt>
                <c:pt idx="6">
                  <c:v>7.93</c:v>
                </c:pt>
                <c:pt idx="7">
                  <c:v>8.6199999999999992</c:v>
                </c:pt>
                <c:pt idx="8">
                  <c:v>9.31</c:v>
                </c:pt>
                <c:pt idx="9">
                  <c:v>10</c:v>
                </c:pt>
              </c:numCache>
            </c:numRef>
          </c:xVal>
          <c:yVal>
            <c:numRef>
              <c:f>'Табличные данные'!$B$74:$B$83</c:f>
              <c:numCache>
                <c:formatCode>General</c:formatCode>
                <c:ptCount val="10"/>
                <c:pt idx="0">
                  <c:v>3477</c:v>
                </c:pt>
                <c:pt idx="1">
                  <c:v>3316.3</c:v>
                </c:pt>
                <c:pt idx="2">
                  <c:v>3121.7</c:v>
                </c:pt>
                <c:pt idx="3">
                  <c:v>2893</c:v>
                </c:pt>
                <c:pt idx="4">
                  <c:v>2630.4</c:v>
                </c:pt>
                <c:pt idx="5">
                  <c:v>2333.9</c:v>
                </c:pt>
                <c:pt idx="6">
                  <c:v>2003.4</c:v>
                </c:pt>
                <c:pt idx="7">
                  <c:v>1638.9</c:v>
                </c:pt>
                <c:pt idx="8">
                  <c:v>1240.4000000000001</c:v>
                </c:pt>
                <c:pt idx="9">
                  <c:v>808</c:v>
                </c:pt>
              </c:numCache>
            </c:numRef>
          </c:yVal>
          <c:smooth val="1"/>
          <c:extLst>
            <c:ext xmlns:c16="http://schemas.microsoft.com/office/drawing/2014/chart" uri="{C3380CC4-5D6E-409C-BE32-E72D297353CC}">
              <c16:uniqueId val="{00000002-0FAB-46B3-800E-5CB1CB3F5808}"/>
            </c:ext>
          </c:extLst>
        </c:ser>
        <c:ser>
          <c:idx val="1"/>
          <c:order val="2"/>
          <c:tx>
            <c:strRef>
              <c:f>'Табличные данные'!$C$58</c:f>
              <c:strCache>
                <c:ptCount val="1"/>
                <c:pt idx="0">
                  <c:v>-20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0FAB-46B3-800E-5CB1CB3F5808}"/>
                </c:ext>
              </c:extLst>
            </c:dLbl>
            <c:spPr>
              <a:noFill/>
              <a:ln>
                <a:noFill/>
              </a:ln>
              <a:effectLst/>
            </c:spPr>
            <c:dLblPos val="b"/>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данные'!$C$74:$C$83</c:f>
              <c:numCache>
                <c:formatCode>General</c:formatCode>
                <c:ptCount val="10"/>
                <c:pt idx="0">
                  <c:v>3.8</c:v>
                </c:pt>
                <c:pt idx="1">
                  <c:v>4.66</c:v>
                </c:pt>
                <c:pt idx="2">
                  <c:v>5.51</c:v>
                </c:pt>
                <c:pt idx="3">
                  <c:v>6.37</c:v>
                </c:pt>
                <c:pt idx="4">
                  <c:v>7.22</c:v>
                </c:pt>
                <c:pt idx="5">
                  <c:v>8.08</c:v>
                </c:pt>
                <c:pt idx="6">
                  <c:v>8.93</c:v>
                </c:pt>
                <c:pt idx="7">
                  <c:v>9.7899999999999991</c:v>
                </c:pt>
                <c:pt idx="8">
                  <c:v>10.64</c:v>
                </c:pt>
                <c:pt idx="9">
                  <c:v>11.5</c:v>
                </c:pt>
              </c:numCache>
            </c:numRef>
          </c:xVal>
          <c:yVal>
            <c:numRef>
              <c:f>'Табличные данные'!$D$74:$D$83</c:f>
              <c:numCache>
                <c:formatCode>General</c:formatCode>
                <c:ptCount val="10"/>
                <c:pt idx="0">
                  <c:v>3477</c:v>
                </c:pt>
                <c:pt idx="1">
                  <c:v>3559.9</c:v>
                </c:pt>
                <c:pt idx="2">
                  <c:v>3550.7</c:v>
                </c:pt>
                <c:pt idx="3">
                  <c:v>3449.3</c:v>
                </c:pt>
                <c:pt idx="4">
                  <c:v>3255.8</c:v>
                </c:pt>
                <c:pt idx="5">
                  <c:v>2970.1</c:v>
                </c:pt>
                <c:pt idx="6">
                  <c:v>2592.3000000000002</c:v>
                </c:pt>
                <c:pt idx="7">
                  <c:v>2122.4</c:v>
                </c:pt>
                <c:pt idx="8">
                  <c:v>1560.3</c:v>
                </c:pt>
                <c:pt idx="9">
                  <c:v>906</c:v>
                </c:pt>
              </c:numCache>
            </c:numRef>
          </c:yVal>
          <c:smooth val="1"/>
          <c:extLst>
            <c:ext xmlns:c16="http://schemas.microsoft.com/office/drawing/2014/chart" uri="{C3380CC4-5D6E-409C-BE32-E72D297353CC}">
              <c16:uniqueId val="{00000004-0FAB-46B3-800E-5CB1CB3F5808}"/>
            </c:ext>
          </c:extLst>
        </c:ser>
        <c:ser>
          <c:idx val="2"/>
          <c:order val="3"/>
          <c:tx>
            <c:strRef>
              <c:f>'Табличные данные'!$E$58</c:f>
              <c:strCache>
                <c:ptCount val="1"/>
                <c:pt idx="0">
                  <c:v>0 °</c:v>
                </c:pt>
              </c:strCache>
            </c:strRef>
          </c:tx>
          <c:spPr>
            <a:ln>
              <a:solidFill>
                <a:schemeClr val="tx1">
                  <a:lumMod val="65000"/>
                  <a:lumOff val="35000"/>
                </a:schemeClr>
              </a:solidFill>
            </a:ln>
          </c:spPr>
          <c:marker>
            <c:symbol val="none"/>
          </c:marker>
          <c:dLbls>
            <c:dLbl>
              <c:idx val="9"/>
              <c:spPr>
                <a:noFill/>
                <a:ln>
                  <a:noFill/>
                </a:ln>
                <a:effectLst/>
              </c:spPr>
              <c:txPr>
                <a:bodyPr/>
                <a:lstStyle/>
                <a:p>
                  <a:pPr>
                    <a:defRPr/>
                  </a:pPr>
                  <a:endParaRPr lang="ru-RU"/>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0FAB-46B3-800E-5CB1CB3F5808}"/>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данные'!$E$74:$E$83</c:f>
              <c:numCache>
                <c:formatCode>General</c:formatCode>
                <c:ptCount val="10"/>
                <c:pt idx="0">
                  <c:v>6</c:v>
                </c:pt>
                <c:pt idx="1">
                  <c:v>6.73</c:v>
                </c:pt>
                <c:pt idx="2">
                  <c:v>7.47</c:v>
                </c:pt>
                <c:pt idx="3">
                  <c:v>8.1999999999999993</c:v>
                </c:pt>
                <c:pt idx="4">
                  <c:v>8.93</c:v>
                </c:pt>
                <c:pt idx="5">
                  <c:v>9.67</c:v>
                </c:pt>
                <c:pt idx="6">
                  <c:v>10.4</c:v>
                </c:pt>
                <c:pt idx="7">
                  <c:v>11.13</c:v>
                </c:pt>
                <c:pt idx="8">
                  <c:v>11.87</c:v>
                </c:pt>
                <c:pt idx="9">
                  <c:v>12.6</c:v>
                </c:pt>
              </c:numCache>
            </c:numRef>
          </c:xVal>
          <c:yVal>
            <c:numRef>
              <c:f>'Табличные данные'!$F$74:$F$83</c:f>
              <c:numCache>
                <c:formatCode>General</c:formatCode>
                <c:ptCount val="10"/>
                <c:pt idx="0">
                  <c:v>3703</c:v>
                </c:pt>
                <c:pt idx="1">
                  <c:v>3715.3</c:v>
                </c:pt>
                <c:pt idx="2">
                  <c:v>3649.6</c:v>
                </c:pt>
                <c:pt idx="3">
                  <c:v>3505.9</c:v>
                </c:pt>
                <c:pt idx="4">
                  <c:v>3284</c:v>
                </c:pt>
                <c:pt idx="5">
                  <c:v>2984.1</c:v>
                </c:pt>
                <c:pt idx="6">
                  <c:v>2606.1999999999998</c:v>
                </c:pt>
                <c:pt idx="7">
                  <c:v>2150.1999999999998</c:v>
                </c:pt>
                <c:pt idx="8">
                  <c:v>1616.1</c:v>
                </c:pt>
                <c:pt idx="9">
                  <c:v>1004</c:v>
                </c:pt>
              </c:numCache>
            </c:numRef>
          </c:yVal>
          <c:smooth val="1"/>
          <c:extLst>
            <c:ext xmlns:c16="http://schemas.microsoft.com/office/drawing/2014/chart" uri="{C3380CC4-5D6E-409C-BE32-E72D297353CC}">
              <c16:uniqueId val="{00000006-0FAB-46B3-800E-5CB1CB3F5808}"/>
            </c:ext>
          </c:extLst>
        </c:ser>
        <c:ser>
          <c:idx val="3"/>
          <c:order val="4"/>
          <c:tx>
            <c:strRef>
              <c:f>'Табличные данные'!$G$58</c:f>
              <c:strCache>
                <c:ptCount val="1"/>
                <c:pt idx="0">
                  <c:v>20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0FAB-46B3-800E-5CB1CB3F5808}"/>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данные'!$G$74:$G$83</c:f>
              <c:numCache>
                <c:formatCode>General</c:formatCode>
                <c:ptCount val="10"/>
                <c:pt idx="0">
                  <c:v>4.5999999999999996</c:v>
                </c:pt>
                <c:pt idx="1">
                  <c:v>5.59</c:v>
                </c:pt>
                <c:pt idx="2">
                  <c:v>6.58</c:v>
                </c:pt>
                <c:pt idx="3">
                  <c:v>7.57</c:v>
                </c:pt>
                <c:pt idx="4">
                  <c:v>8.56</c:v>
                </c:pt>
                <c:pt idx="5">
                  <c:v>9.5399999999999991</c:v>
                </c:pt>
                <c:pt idx="6">
                  <c:v>10.53</c:v>
                </c:pt>
                <c:pt idx="7">
                  <c:v>11.52</c:v>
                </c:pt>
                <c:pt idx="8">
                  <c:v>12.51</c:v>
                </c:pt>
                <c:pt idx="9">
                  <c:v>13.5</c:v>
                </c:pt>
              </c:numCache>
            </c:numRef>
          </c:xVal>
          <c:yVal>
            <c:numRef>
              <c:f>'Табличные данные'!$H$74:$H$83</c:f>
              <c:numCache>
                <c:formatCode>General</c:formatCode>
                <c:ptCount val="10"/>
                <c:pt idx="0">
                  <c:v>4245</c:v>
                </c:pt>
                <c:pt idx="1">
                  <c:v>4300.8</c:v>
                </c:pt>
                <c:pt idx="2">
                  <c:v>4253.8</c:v>
                </c:pt>
                <c:pt idx="3">
                  <c:v>4103.8999999999996</c:v>
                </c:pt>
                <c:pt idx="4">
                  <c:v>3851.1</c:v>
                </c:pt>
                <c:pt idx="5">
                  <c:v>3495.5</c:v>
                </c:pt>
                <c:pt idx="6">
                  <c:v>3036.9</c:v>
                </c:pt>
                <c:pt idx="7">
                  <c:v>2475.5</c:v>
                </c:pt>
                <c:pt idx="8">
                  <c:v>1811.2</c:v>
                </c:pt>
                <c:pt idx="9">
                  <c:v>1044</c:v>
                </c:pt>
              </c:numCache>
            </c:numRef>
          </c:yVal>
          <c:smooth val="1"/>
          <c:extLst>
            <c:ext xmlns:c16="http://schemas.microsoft.com/office/drawing/2014/chart" uri="{C3380CC4-5D6E-409C-BE32-E72D297353CC}">
              <c16:uniqueId val="{00000008-0FAB-46B3-800E-5CB1CB3F5808}"/>
            </c:ext>
          </c:extLst>
        </c:ser>
        <c:ser>
          <c:idx val="4"/>
          <c:order val="5"/>
          <c:tx>
            <c:strRef>
              <c:f>'Табличные данные'!$I$58</c:f>
              <c:strCache>
                <c:ptCount val="1"/>
                <c:pt idx="0">
                  <c:v>45 °</c:v>
                </c:pt>
              </c:strCache>
            </c:strRef>
          </c:tx>
          <c:spPr>
            <a:ln>
              <a:solidFill>
                <a:schemeClr val="tx1">
                  <a:lumMod val="65000"/>
                  <a:lumOff val="35000"/>
                </a:schemeClr>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0FAB-46B3-800E-5CB1CB3F5808}"/>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данные'!$I$74:$I$83</c:f>
              <c:numCache>
                <c:formatCode>General</c:formatCode>
                <c:ptCount val="10"/>
                <c:pt idx="0">
                  <c:v>5.0999999999999996</c:v>
                </c:pt>
                <c:pt idx="1">
                  <c:v>6.09</c:v>
                </c:pt>
                <c:pt idx="2">
                  <c:v>7.08</c:v>
                </c:pt>
                <c:pt idx="3">
                  <c:v>8.07</c:v>
                </c:pt>
                <c:pt idx="4">
                  <c:v>9.06</c:v>
                </c:pt>
                <c:pt idx="5">
                  <c:v>10.039999999999999</c:v>
                </c:pt>
                <c:pt idx="6">
                  <c:v>11.03</c:v>
                </c:pt>
                <c:pt idx="7">
                  <c:v>12.02</c:v>
                </c:pt>
                <c:pt idx="8">
                  <c:v>13.01</c:v>
                </c:pt>
                <c:pt idx="9">
                  <c:v>14</c:v>
                </c:pt>
              </c:numCache>
            </c:numRef>
          </c:xVal>
          <c:yVal>
            <c:numRef>
              <c:f>'Табличные данные'!$J$74:$J$83</c:f>
              <c:numCache>
                <c:formatCode>General</c:formatCode>
                <c:ptCount val="10"/>
                <c:pt idx="0">
                  <c:v>4521</c:v>
                </c:pt>
                <c:pt idx="1">
                  <c:v>4575.6000000000004</c:v>
                </c:pt>
                <c:pt idx="2">
                  <c:v>4538.3</c:v>
                </c:pt>
                <c:pt idx="3">
                  <c:v>4409.1000000000004</c:v>
                </c:pt>
                <c:pt idx="4">
                  <c:v>4188</c:v>
                </c:pt>
                <c:pt idx="5">
                  <c:v>3875</c:v>
                </c:pt>
                <c:pt idx="6">
                  <c:v>3470.1</c:v>
                </c:pt>
                <c:pt idx="7">
                  <c:v>2973.3</c:v>
                </c:pt>
                <c:pt idx="8">
                  <c:v>2384.6</c:v>
                </c:pt>
                <c:pt idx="9">
                  <c:v>1704</c:v>
                </c:pt>
              </c:numCache>
            </c:numRef>
          </c:yVal>
          <c:smooth val="1"/>
          <c:extLst>
            <c:ext xmlns:c16="http://schemas.microsoft.com/office/drawing/2014/chart" uri="{C3380CC4-5D6E-409C-BE32-E72D297353CC}">
              <c16:uniqueId val="{0000000A-0FAB-46B3-800E-5CB1CB3F5808}"/>
            </c:ext>
          </c:extLst>
        </c:ser>
        <c:ser>
          <c:idx val="5"/>
          <c:order val="6"/>
          <c:tx>
            <c:v>Требуемое</c:v>
          </c:tx>
          <c:marker>
            <c:symbol val="circle"/>
            <c:size val="10"/>
            <c:spPr>
              <a:noFill/>
              <a:ln w="19050">
                <a:solidFill>
                  <a:schemeClr val="accent2"/>
                </a:solidFill>
              </a:ln>
            </c:spPr>
          </c:marker>
          <c:dPt>
            <c:idx val="0"/>
            <c:bubble3D val="0"/>
            <c:extLst>
              <c:ext xmlns:c16="http://schemas.microsoft.com/office/drawing/2014/chart" uri="{C3380CC4-5D6E-409C-BE32-E72D297353CC}">
                <c16:uniqueId val="{0000000B-0FAB-46B3-800E-5CB1CB3F5808}"/>
              </c:ext>
            </c:extLst>
          </c:dPt>
          <c:dLbls>
            <c:dLbl>
              <c:idx val="0"/>
              <c:layout>
                <c:manualLayout>
                  <c:x val="-0.15981037251123956"/>
                  <c:y val="-4.8403730607120436E-2"/>
                </c:manualLayout>
              </c:layout>
              <c:tx>
                <c:rich>
                  <a:bodyPr/>
                  <a:lstStyle/>
                  <a:p>
                    <a:fld id="{038D6E2E-F8A5-45FB-AF96-B1BB43E222D2}" type="SERIESNAME">
                      <a:rPr lang="ru-RU"/>
                      <a:pPr/>
                      <a:t>[ИМЯ РЯДА]</a:t>
                    </a:fld>
                    <a:endParaRPr lang="ru-RU" baseline="0"/>
                  </a:p>
                  <a:p>
                    <a:fld id="{715996D1-D9C6-48DB-9465-2A01ECE18C54}" type="XVALUE">
                      <a:rPr lang="ru-RU"/>
                      <a:pPr/>
                      <a:t>[ЗНАЧЕНИЕ X]</a:t>
                    </a:fld>
                    <a:r>
                      <a:rPr lang="ru-RU"/>
                      <a:t> м3/с</a:t>
                    </a:r>
                    <a:endParaRPr lang="ru-RU" baseline="0"/>
                  </a:p>
                  <a:p>
                    <a:fld id="{2909E998-6AD3-4715-A7A3-F732CBC461DB}" type="YVALUE">
                      <a:rPr lang="ru-RU"/>
                      <a:pPr/>
                      <a:t>[ЗНАЧЕНИЕ Y]</a:t>
                    </a:fld>
                    <a:r>
                      <a:rPr lang="ru-RU"/>
                      <a:t> Па</a:t>
                    </a:r>
                  </a:p>
                </c:rich>
              </c:tx>
              <c:dLblPos val="r"/>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B-0FAB-46B3-800E-5CB1CB3F5808}"/>
                </c:ext>
              </c:extLst>
            </c:dLbl>
            <c:spPr>
              <a:solidFill>
                <a:schemeClr val="bg1"/>
              </a:solidFill>
              <a:ln>
                <a:noFill/>
              </a:ln>
              <a:effectLst/>
            </c:spPr>
            <c:txPr>
              <a:bodyPr/>
              <a:lstStyle/>
              <a:p>
                <a:pPr>
                  <a:defRPr>
                    <a:solidFill>
                      <a:schemeClr val="accent2"/>
                    </a:solidFill>
                  </a:defRPr>
                </a:pPr>
                <a:endParaRPr lang="ru-RU"/>
              </a:p>
            </c:txPr>
            <c:dLblPos val="l"/>
            <c:showLegendKey val="0"/>
            <c:showVal val="1"/>
            <c:showCatName val="1"/>
            <c:showSerName val="1"/>
            <c:showPercent val="0"/>
            <c:showBubbleSize val="0"/>
            <c:separator>
</c:separator>
            <c:showLeaderLines val="0"/>
            <c:extLst>
              <c:ext xmlns:c15="http://schemas.microsoft.com/office/drawing/2012/chart" uri="{CE6537A1-D6FC-4f65-9D91-7224C49458BB}">
                <c15:showLeaderLines val="0"/>
              </c:ext>
            </c:extLst>
          </c:dLbls>
          <c:xVal>
            <c:numRef>
              <c:f>'Табличные данные'!$A$93</c:f>
            </c:numRef>
          </c:xVal>
          <c:yVal>
            <c:numRef>
              <c:f>'Табличные данные'!$B$93</c:f>
              <c:numCache>
                <c:formatCode>0</c:formatCode>
                <c:ptCount val="1"/>
                <c:pt idx="0">
                  <c:v>0</c:v>
                </c:pt>
              </c:numCache>
            </c:numRef>
          </c:yVal>
          <c:smooth val="1"/>
          <c:extLst>
            <c:ext xmlns:c16="http://schemas.microsoft.com/office/drawing/2014/chart" uri="{C3380CC4-5D6E-409C-BE32-E72D297353CC}">
              <c16:uniqueId val="{0000000C-0FAB-46B3-800E-5CB1CB3F5808}"/>
            </c:ext>
          </c:extLst>
        </c:ser>
        <c:ser>
          <c:idx val="7"/>
          <c:order val="7"/>
          <c:tx>
            <c:strRef>
              <c:f>'Паспорт забоя'!$D$376</c:f>
              <c:strCache>
                <c:ptCount val="1"/>
                <c:pt idx="0">
                  <c:v>Расчетные</c:v>
                </c:pt>
              </c:strCache>
            </c:strRef>
          </c:tx>
          <c:marker>
            <c:symbol val="circle"/>
            <c:size val="10"/>
            <c:spPr>
              <a:noFill/>
              <a:ln w="19050">
                <a:solidFill>
                  <a:schemeClr val="tx2">
                    <a:lumMod val="60000"/>
                    <a:lumOff val="40000"/>
                  </a:schemeClr>
                </a:solidFill>
              </a:ln>
            </c:spPr>
          </c:marker>
          <c:dLbls>
            <c:dLbl>
              <c:idx val="0"/>
              <c:tx>
                <c:rich>
                  <a:bodyPr/>
                  <a:lstStyle/>
                  <a:p>
                    <a:fld id="{5D9E5DDF-63FD-4348-8970-B15D036C2AA9}" type="SERIESNAME">
                      <a:rPr lang="ru-RU"/>
                      <a:pPr/>
                      <a:t>[ИМЯ РЯДА]</a:t>
                    </a:fld>
                    <a:endParaRPr lang="ru-RU" baseline="0"/>
                  </a:p>
                  <a:p>
                    <a:fld id="{E2B01F6A-042B-4DA4-ABF0-13AD5F0669BB}" type="XVALUE">
                      <a:rPr lang="ru-RU"/>
                      <a:pPr/>
                      <a:t>[ЗНАЧЕНИЕ X]</a:t>
                    </a:fld>
                    <a:r>
                      <a:rPr lang="ru-RU"/>
                      <a:t> м3/с</a:t>
                    </a:r>
                    <a:endParaRPr lang="ru-RU" baseline="0"/>
                  </a:p>
                  <a:p>
                    <a:fld id="{5D84D571-781B-49B0-91E0-787A86DDA028}" type="YVALUE">
                      <a:rPr lang="ru-RU"/>
                      <a:pPr/>
                      <a:t>[ЗНАЧЕНИЕ Y]</a:t>
                    </a:fld>
                    <a:r>
                      <a:rPr lang="ru-RU"/>
                      <a:t> Па</a:t>
                    </a:r>
                  </a:p>
                </c:rich>
              </c:tx>
              <c:showLegendKey val="0"/>
              <c:showVal val="1"/>
              <c:showCatName val="1"/>
              <c:showSerName val="1"/>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D-0FAB-46B3-800E-5CB1CB3F5808}"/>
                </c:ext>
              </c:extLst>
            </c:dLbl>
            <c:spPr>
              <a:solidFill>
                <a:schemeClr val="bg1"/>
              </a:solidFill>
              <a:ln>
                <a:noFill/>
              </a:ln>
              <a:effectLst/>
            </c:spPr>
            <c:txPr>
              <a:bodyPr/>
              <a:lstStyle/>
              <a:p>
                <a:pPr>
                  <a:defRPr>
                    <a:solidFill>
                      <a:schemeClr val="tx2">
                        <a:lumMod val="60000"/>
                        <a:lumOff val="40000"/>
                      </a:schemeClr>
                    </a:solidFill>
                  </a:defRPr>
                </a:pPr>
                <a:endParaRPr lang="ru-RU"/>
              </a:p>
            </c:txPr>
            <c:showLegendKey val="0"/>
            <c:showVal val="1"/>
            <c:showCatName val="1"/>
            <c:showSerName val="1"/>
            <c:showPercent val="0"/>
            <c:showBubbleSize val="0"/>
            <c:separator>
</c:separator>
            <c:showLeaderLines val="0"/>
            <c:extLst>
              <c:ext xmlns:c15="http://schemas.microsoft.com/office/drawing/2012/chart" uri="{CE6537A1-D6FC-4f65-9D91-7224C49458BB}">
                <c15:showLeaderLines val="0"/>
              </c:ext>
            </c:extLst>
          </c:dLbls>
          <c:xVal>
            <c:numRef>
              <c:f>'Табличные данные'!$A$99</c:f>
              <c:numCache>
                <c:formatCode>0.0</c:formatCode>
                <c:ptCount val="1"/>
                <c:pt idx="0">
                  <c:v>0</c:v>
                </c:pt>
              </c:numCache>
            </c:numRef>
          </c:xVal>
          <c:yVal>
            <c:numRef>
              <c:f>'Табличные данные'!$B$99</c:f>
              <c:numCache>
                <c:formatCode>0</c:formatCode>
                <c:ptCount val="1"/>
                <c:pt idx="0">
                  <c:v>0</c:v>
                </c:pt>
              </c:numCache>
            </c:numRef>
          </c:yVal>
          <c:smooth val="1"/>
          <c:extLst>
            <c:ext xmlns:c16="http://schemas.microsoft.com/office/drawing/2014/chart" uri="{C3380CC4-5D6E-409C-BE32-E72D297353CC}">
              <c16:uniqueId val="{0000000E-0FAB-46B3-800E-5CB1CB3F5808}"/>
            </c:ext>
          </c:extLst>
        </c:ser>
        <c:ser>
          <c:idx val="8"/>
          <c:order val="8"/>
          <c:tx>
            <c:strRef>
              <c:f>'Табличные данные'!$K$72:$L$72</c:f>
              <c:strCache>
                <c:ptCount val="1"/>
                <c:pt idx="0">
                  <c:v>#ЗНАЧ!</c:v>
                </c:pt>
              </c:strCache>
            </c:strRef>
          </c:tx>
          <c:spPr>
            <a:ln>
              <a:solidFill>
                <a:schemeClr val="accent1"/>
              </a:solidFill>
            </a:ln>
          </c:spPr>
          <c:marker>
            <c:symbol val="none"/>
          </c:marker>
          <c:dLbls>
            <c:dLbl>
              <c:idx val="9"/>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0FAB-46B3-800E-5CB1CB3F5808}"/>
                </c:ext>
              </c:extLst>
            </c:dLbl>
            <c:spPr>
              <a:noFill/>
              <a:ln>
                <a:noFill/>
              </a:ln>
              <a:effectLst/>
            </c:spPr>
            <c:txPr>
              <a:bodyPr/>
              <a:lstStyle/>
              <a:p>
                <a:pPr>
                  <a:defRPr b="1">
                    <a:solidFill>
                      <a:schemeClr val="tx2">
                        <a:lumMod val="60000"/>
                        <a:lumOff val="40000"/>
                      </a:schemeClr>
                    </a:solidFill>
                  </a:defRPr>
                </a:pPr>
                <a:endParaRPr lang="ru-RU"/>
              </a:p>
            </c:txPr>
            <c:dLblPos val="b"/>
            <c:showLegendKey val="0"/>
            <c:showVal val="0"/>
            <c:showCatName val="0"/>
            <c:showSerName val="0"/>
            <c:showPercent val="0"/>
            <c:showBubbleSize val="0"/>
            <c:extLst>
              <c:ext xmlns:c15="http://schemas.microsoft.com/office/drawing/2012/chart" uri="{CE6537A1-D6FC-4f65-9D91-7224C49458BB}">
                <c15:showLeaderLines val="0"/>
              </c:ext>
            </c:extLst>
          </c:dLbls>
          <c:xVal>
            <c:numRef>
              <c:f>'Табличные данные'!$K$74:$K$83</c:f>
              <c:numCache>
                <c:formatCode>General</c:formatCode>
                <c:ptCount val="10"/>
                <c:pt idx="0">
                  <c:v>0</c:v>
                </c:pt>
                <c:pt idx="1">
                  <c:v>0</c:v>
                </c:pt>
                <c:pt idx="2">
                  <c:v>0</c:v>
                </c:pt>
                <c:pt idx="3">
                  <c:v>0</c:v>
                </c:pt>
                <c:pt idx="4">
                  <c:v>0</c:v>
                </c:pt>
                <c:pt idx="5">
                  <c:v>0</c:v>
                </c:pt>
                <c:pt idx="6">
                  <c:v>0</c:v>
                </c:pt>
                <c:pt idx="7">
                  <c:v>0</c:v>
                </c:pt>
                <c:pt idx="8">
                  <c:v>0</c:v>
                </c:pt>
                <c:pt idx="9">
                  <c:v>0</c:v>
                </c:pt>
              </c:numCache>
            </c:numRef>
          </c:xVal>
          <c:yVal>
            <c:numRef>
              <c:f>'Табличные данные'!$L$74:$L$83</c:f>
              <c:numCache>
                <c:formatCode>General</c:formatCode>
                <c:ptCount val="10"/>
                <c:pt idx="0">
                  <c:v>0</c:v>
                </c:pt>
                <c:pt idx="1">
                  <c:v>0</c:v>
                </c:pt>
                <c:pt idx="2">
                  <c:v>0</c:v>
                </c:pt>
                <c:pt idx="3">
                  <c:v>0</c:v>
                </c:pt>
                <c:pt idx="4">
                  <c:v>0</c:v>
                </c:pt>
                <c:pt idx="5">
                  <c:v>0</c:v>
                </c:pt>
                <c:pt idx="6">
                  <c:v>0</c:v>
                </c:pt>
                <c:pt idx="7">
                  <c:v>0</c:v>
                </c:pt>
                <c:pt idx="8">
                  <c:v>0</c:v>
                </c:pt>
                <c:pt idx="9">
                  <c:v>0</c:v>
                </c:pt>
              </c:numCache>
            </c:numRef>
          </c:yVal>
          <c:smooth val="1"/>
          <c:extLst>
            <c:ext xmlns:c16="http://schemas.microsoft.com/office/drawing/2014/chart" uri="{C3380CC4-5D6E-409C-BE32-E72D297353CC}">
              <c16:uniqueId val="{00000010-0FAB-46B3-800E-5CB1CB3F5808}"/>
            </c:ext>
          </c:extLst>
        </c:ser>
        <c:dLbls>
          <c:showLegendKey val="0"/>
          <c:showVal val="0"/>
          <c:showCatName val="0"/>
          <c:showSerName val="0"/>
          <c:showPercent val="0"/>
          <c:showBubbleSize val="0"/>
        </c:dLbls>
        <c:axId val="308827664"/>
        <c:axId val="308828056"/>
      </c:scatterChart>
      <c:valAx>
        <c:axId val="308827664"/>
        <c:scaling>
          <c:orientation val="minMax"/>
        </c:scaling>
        <c:delete val="0"/>
        <c:axPos val="b"/>
        <c:majorGridlines>
          <c:spPr>
            <a:ln w="9525" cap="flat" cmpd="sng" algn="ctr">
              <a:solidFill>
                <a:srgbClr val="B4B4B4"/>
              </a:solidFill>
              <a:round/>
            </a:ln>
            <a:effectLst/>
          </c:spPr>
        </c:majorGridlines>
        <c:title>
          <c:tx>
            <c:rich>
              <a:bodyPr/>
              <a:lstStyle/>
              <a:p>
                <a:pPr>
                  <a:defRPr b="0"/>
                </a:pPr>
                <a:r>
                  <a:rPr lang="ru-RU" b="0"/>
                  <a:t>Расход воздуха, м3/с</a:t>
                </a:r>
              </a:p>
            </c:rich>
          </c:tx>
          <c:layout>
            <c:manualLayout>
              <c:xMode val="edge"/>
              <c:yMode val="edge"/>
              <c:x val="0.74231572615923003"/>
              <c:y val="0.93314313164435347"/>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vert="horz"/>
          <a:lstStyle/>
          <a:p>
            <a:pPr>
              <a:defRPr/>
            </a:pPr>
            <a:endParaRPr lang="ru-RU"/>
          </a:p>
        </c:txPr>
        <c:crossAx val="308828056"/>
        <c:crosses val="autoZero"/>
        <c:crossBetween val="midCat"/>
      </c:valAx>
      <c:valAx>
        <c:axId val="308828056"/>
        <c:scaling>
          <c:orientation val="minMax"/>
        </c:scaling>
        <c:delete val="0"/>
        <c:axPos val="l"/>
        <c:majorGridlines>
          <c:spPr>
            <a:ln w="9525" cap="flat" cmpd="sng" algn="ctr">
              <a:solidFill>
                <a:srgbClr val="B4B4B4"/>
              </a:solidFill>
              <a:round/>
            </a:ln>
            <a:effectLst/>
          </c:spPr>
        </c:majorGridlines>
        <c:title>
          <c:tx>
            <c:rich>
              <a:bodyPr vert="horz"/>
              <a:lstStyle/>
              <a:p>
                <a:pPr>
                  <a:defRPr b="0"/>
                </a:pPr>
                <a:r>
                  <a:rPr lang="ru-RU" b="0"/>
                  <a:t>Напор, Па</a:t>
                </a:r>
              </a:p>
            </c:rich>
          </c:tx>
          <c:layout>
            <c:manualLayout>
              <c:xMode val="edge"/>
              <c:yMode val="edge"/>
              <c:x val="2.8930630440540997E-4"/>
              <c:y val="2.5000592332597459E-3"/>
            </c:manualLayout>
          </c:layout>
          <c:overlay val="0"/>
        </c:title>
        <c:numFmt formatCode="General" sourceLinked="1"/>
        <c:majorTickMark val="out"/>
        <c:minorTickMark val="none"/>
        <c:tickLblPos val="nextTo"/>
        <c:spPr>
          <a:noFill/>
          <a:ln w="12700" cap="flat" cmpd="sng" algn="ctr">
            <a:solidFill>
              <a:srgbClr val="646464"/>
            </a:solidFill>
            <a:round/>
          </a:ln>
          <a:effectLst/>
        </c:spPr>
        <c:txPr>
          <a:bodyPr rot="-60000000" vert="horz"/>
          <a:lstStyle/>
          <a:p>
            <a:pPr>
              <a:defRPr/>
            </a:pPr>
            <a:endParaRPr lang="ru-RU"/>
          </a:p>
        </c:txPr>
        <c:crossAx val="308827664"/>
        <c:crosses val="autoZero"/>
        <c:crossBetween val="midCat"/>
      </c:valAx>
      <c:spPr>
        <a:noFill/>
        <a:ln>
          <a:noFill/>
        </a:ln>
        <a:effectLst/>
      </c:spPr>
    </c:plotArea>
    <c:plotVisOnly val="1"/>
    <c:dispBlanksAs val="gap"/>
    <c:showDLblsOverMax val="0"/>
  </c:chart>
  <c:spPr>
    <a:solidFill>
      <a:schemeClr val="lt1"/>
    </a:solidFill>
    <a:ln w="9525" cap="flat" cmpd="sng" algn="ctr">
      <a:noFill/>
      <a:round/>
    </a:ln>
    <a:effectLst/>
  </c:spPr>
  <c:txPr>
    <a:bodyPr/>
    <a:lstStyle/>
    <a:p>
      <a:pPr>
        <a:defRPr sz="900"/>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21</xdr:col>
      <xdr:colOff>212911</xdr:colOff>
      <xdr:row>49</xdr:row>
      <xdr:rowOff>169686</xdr:rowOff>
    </xdr:from>
    <xdr:to>
      <xdr:col>30</xdr:col>
      <xdr:colOff>195940</xdr:colOff>
      <xdr:row>79</xdr:row>
      <xdr:rowOff>121757</xdr:rowOff>
    </xdr:to>
    <xdr:graphicFrame macro="">
      <xdr:nvGraphicFramePr>
        <xdr:cNvPr id="3" name="Chart 1">
          <a:extLst>
            <a:ext uri="{FF2B5EF4-FFF2-40B4-BE49-F238E27FC236}">
              <a16:creationId xmlns:a16="http://schemas.microsoft.com/office/drawing/2014/main" id="{02D3BEB7-15A6-473C-A95A-F01DFAC529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237610</xdr:colOff>
      <xdr:row>81</xdr:row>
      <xdr:rowOff>36704</xdr:rowOff>
    </xdr:from>
    <xdr:to>
      <xdr:col>30</xdr:col>
      <xdr:colOff>222675</xdr:colOff>
      <xdr:row>108</xdr:row>
      <xdr:rowOff>143621</xdr:rowOff>
    </xdr:to>
    <xdr:graphicFrame macro="">
      <xdr:nvGraphicFramePr>
        <xdr:cNvPr id="5" name="Chart 1">
          <a:extLst>
            <a:ext uri="{FF2B5EF4-FFF2-40B4-BE49-F238E27FC236}">
              <a16:creationId xmlns:a16="http://schemas.microsoft.com/office/drawing/2014/main" id="{99D38E1F-6AA6-465B-9F6A-996CF48BE3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246530</xdr:colOff>
      <xdr:row>0</xdr:row>
      <xdr:rowOff>66675</xdr:rowOff>
    </xdr:from>
    <xdr:to>
      <xdr:col>15</xdr:col>
      <xdr:colOff>303038</xdr:colOff>
      <xdr:row>26</xdr:row>
      <xdr:rowOff>70453</xdr:rowOff>
    </xdr:to>
    <xdr:graphicFrame macro="">
      <xdr:nvGraphicFramePr>
        <xdr:cNvPr id="2" name="Chart 1">
          <a:extLst>
            <a:ext uri="{FF2B5EF4-FFF2-40B4-BE49-F238E27FC236}">
              <a16:creationId xmlns:a16="http://schemas.microsoft.com/office/drawing/2014/main" id="{F41DA9B8-6CFD-4CA6-BA51-01391A70BB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419100</xdr:colOff>
      <xdr:row>0</xdr:row>
      <xdr:rowOff>76199</xdr:rowOff>
    </xdr:from>
    <xdr:to>
      <xdr:col>24</xdr:col>
      <xdr:colOff>474900</xdr:colOff>
      <xdr:row>26</xdr:row>
      <xdr:rowOff>78899</xdr:rowOff>
    </xdr:to>
    <xdr:graphicFrame macro="">
      <xdr:nvGraphicFramePr>
        <xdr:cNvPr id="15" name="Chart 1">
          <a:extLst>
            <a:ext uri="{FF2B5EF4-FFF2-40B4-BE49-F238E27FC236}">
              <a16:creationId xmlns:a16="http://schemas.microsoft.com/office/drawing/2014/main" id="{EF407A6E-0435-42D2-AD4B-BD98C9E682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oneCellAnchor>
    <xdr:from>
      <xdr:col>4</xdr:col>
      <xdr:colOff>484142</xdr:colOff>
      <xdr:row>167</xdr:row>
      <xdr:rowOff>152400</xdr:rowOff>
    </xdr:from>
    <xdr:ext cx="1800225" cy="426720"/>
    <mc:AlternateContent xmlns:mc="http://schemas.openxmlformats.org/markup-compatibility/2006" xmlns:a14="http://schemas.microsoft.com/office/drawing/2010/main">
      <mc:Choice Requires="a14">
        <xdr:sp macro="" textlink="">
          <xdr:nvSpPr>
            <xdr:cNvPr id="167" name="TextBox 166">
              <a:extLst>
                <a:ext uri="{FF2B5EF4-FFF2-40B4-BE49-F238E27FC236}">
                  <a16:creationId xmlns:a16="http://schemas.microsoft.com/office/drawing/2014/main" id="{310FF62B-494A-4A9C-9122-8B72D086EFAC}"/>
                </a:ext>
              </a:extLst>
            </xdr:cNvPr>
            <xdr:cNvSpPr txBox="1"/>
          </xdr:nvSpPr>
          <xdr:spPr>
            <a:xfrm>
              <a:off x="2312942" y="31156275"/>
              <a:ext cx="1800225" cy="42672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
                      <m:sSub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𝑄</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г</m:t>
                        </m:r>
                      </m:sub>
                    </m:s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f>
                      <m:f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100</m:t>
                        </m:r>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𝐽</m:t>
                        </m:r>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sSub>
                          <m:sSub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𝑘</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н</m:t>
                            </m:r>
                          </m:sub>
                        </m:sSub>
                      </m:num>
                      <m:den>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60</m:t>
                        </m:r>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b>
                          <m:sSub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𝐶</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доп</m:t>
                            </m:r>
                          </m:sub>
                        </m:sSub>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b>
                          <m:sSub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𝐶</m:t>
                            </m:r>
                          </m:e>
                          <m:sub>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0</m:t>
                            </m:r>
                          </m:sub>
                        </m:sSub>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den>
                    </m:f>
                  </m:oMath>
                </m:oMathPara>
              </a14:m>
              <a:endParaRPr kumimoji="0" lang="ru-RU" sz="105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Choice>
      <mc:Fallback xmlns="">
        <xdr:sp macro="" textlink="">
          <xdr:nvSpPr>
            <xdr:cNvPr id="167" name="TextBox 166">
              <a:extLst>
                <a:ext uri="{FF2B5EF4-FFF2-40B4-BE49-F238E27FC236}">
                  <a16:creationId xmlns:a16="http://schemas.microsoft.com/office/drawing/2014/main" id="{310FF62B-494A-4A9C-9122-8B72D086EFAC}"/>
                </a:ext>
              </a:extLst>
            </xdr:cNvPr>
            <xdr:cNvSpPr txBox="1"/>
          </xdr:nvSpPr>
          <xdr:spPr>
            <a:xfrm>
              <a:off x="2312942" y="31156275"/>
              <a:ext cx="1800225" cy="42672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𝑄_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г=(100</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𝐽</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𝑘</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_н</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)/(60</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(𝐶_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доп</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−𝐶_0)</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endParaRPr kumimoji="0" lang="ru-RU" sz="105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Fallback>
    </mc:AlternateContent>
    <xdr:clientData/>
  </xdr:oneCellAnchor>
  <xdr:oneCellAnchor>
    <xdr:from>
      <xdr:col>3</xdr:col>
      <xdr:colOff>558165</xdr:colOff>
      <xdr:row>182</xdr:row>
      <xdr:rowOff>118110</xdr:rowOff>
    </xdr:from>
    <xdr:ext cx="3000375" cy="447675"/>
    <mc:AlternateContent xmlns:mc="http://schemas.openxmlformats.org/markup-compatibility/2006" xmlns:a14="http://schemas.microsoft.com/office/drawing/2010/main">
      <mc:Choice Requires="a14">
        <xdr:sp macro="" textlink="">
          <xdr:nvSpPr>
            <xdr:cNvPr id="168" name="TextBox 167">
              <a:extLst>
                <a:ext uri="{FF2B5EF4-FFF2-40B4-BE49-F238E27FC236}">
                  <a16:creationId xmlns:a16="http://schemas.microsoft.com/office/drawing/2014/main" id="{0ABC599B-9EBB-48E8-A5EE-C5A7434AB952}"/>
                </a:ext>
              </a:extLst>
            </xdr:cNvPr>
            <xdr:cNvSpPr txBox="1"/>
          </xdr:nvSpPr>
          <xdr:spPr>
            <a:xfrm>
              <a:off x="1710690" y="34255710"/>
              <a:ext cx="3000375" cy="447675"/>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
                      <m:sSub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𝐿</m:t>
                        </m:r>
                      </m:e>
                      <m: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з.</m:t>
                        </m:r>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с.</m:t>
                        </m:r>
                      </m:sub>
                    </m:s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sSub>
                      <m:sSubPr>
                        <m:ctrlP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𝐿</m:t>
                        </m:r>
                      </m:e>
                      <m:sub>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от</m:t>
                        </m:r>
                      </m:sub>
                    </m:sSub>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f>
                      <m:fPr>
                        <m:ctrlP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fPr>
                      <m:num>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16</m:t>
                        </m:r>
                        <m:rad>
                          <m:radPr>
                            <m:degHide m:val="on"/>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radPr>
                          <m:deg/>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𝑆</m:t>
                            </m:r>
                          </m:e>
                        </m:rad>
                      </m:num>
                      <m:den>
                        <m:sSub>
                          <m:sSubPr>
                            <m:ctrlP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𝑘</m:t>
                            </m:r>
                          </m:e>
                          <m:sub>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выр</m:t>
                            </m:r>
                          </m:sub>
                        </m:sSub>
                      </m:den>
                    </m:f>
                  </m:oMath>
                </m:oMathPara>
              </a14:m>
              <a:endPar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endParaRPr>
            </a:p>
          </xdr:txBody>
        </xdr:sp>
      </mc:Choice>
      <mc:Fallback xmlns="">
        <xdr:sp macro="" textlink="">
          <xdr:nvSpPr>
            <xdr:cNvPr id="168" name="TextBox 167">
              <a:extLst>
                <a:ext uri="{FF2B5EF4-FFF2-40B4-BE49-F238E27FC236}">
                  <a16:creationId xmlns:a16="http://schemas.microsoft.com/office/drawing/2014/main" id="{0ABC599B-9EBB-48E8-A5EE-C5A7434AB952}"/>
                </a:ext>
              </a:extLst>
            </xdr:cNvPr>
            <xdr:cNvSpPr txBox="1"/>
          </xdr:nvSpPr>
          <xdr:spPr>
            <a:xfrm>
              <a:off x="1710690" y="34255710"/>
              <a:ext cx="3000375" cy="447675"/>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𝐿</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_(</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з.</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с.)</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=𝐿_</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от+</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16√</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𝑆)/𝑘_</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выр</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 </a:t>
              </a:r>
              <a:endPar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endParaRPr>
            </a:p>
          </xdr:txBody>
        </xdr:sp>
      </mc:Fallback>
    </mc:AlternateContent>
    <xdr:clientData/>
  </xdr:oneCellAnchor>
  <xdr:oneCellAnchor>
    <xdr:from>
      <xdr:col>3</xdr:col>
      <xdr:colOff>11702</xdr:colOff>
      <xdr:row>191</xdr:row>
      <xdr:rowOff>123826</xdr:rowOff>
    </xdr:from>
    <xdr:ext cx="4096295" cy="447675"/>
    <mc:AlternateContent xmlns:mc="http://schemas.openxmlformats.org/markup-compatibility/2006" xmlns:a14="http://schemas.microsoft.com/office/drawing/2010/main">
      <mc:Choice Requires="a14">
        <xdr:sp macro="" textlink="">
          <xdr:nvSpPr>
            <xdr:cNvPr id="169" name="TextBox 168">
              <a:extLst>
                <a:ext uri="{FF2B5EF4-FFF2-40B4-BE49-F238E27FC236}">
                  <a16:creationId xmlns:a16="http://schemas.microsoft.com/office/drawing/2014/main" id="{E0FEFA93-384D-484E-BE33-145178DD34A5}"/>
                </a:ext>
              </a:extLst>
            </xdr:cNvPr>
            <xdr:cNvSpPr txBox="1"/>
          </xdr:nvSpPr>
          <xdr:spPr>
            <a:xfrm>
              <a:off x="1164227" y="34785301"/>
              <a:ext cx="4096295" cy="447675"/>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
                      <m:sSubPr>
                        <m:ctrlP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𝑄</m:t>
                        </m:r>
                      </m:e>
                      <m:sub>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вв</m:t>
                        </m:r>
                      </m:sub>
                    </m:s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f>
                      <m:f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fPr>
                      <m:num>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0,017∙</m:t>
                        </m:r>
                        <m:sSub>
                          <m:sSub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𝐿</m:t>
                            </m:r>
                          </m:e>
                          <m: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з.</m:t>
                            </m:r>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с</m:t>
                            </m:r>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sub>
                        </m:s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𝑆</m:t>
                        </m:r>
                      </m:num>
                      <m:den>
                        <m:sSub>
                          <m:sSub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𝑘</m:t>
                            </m:r>
                          </m:e>
                          <m:sub>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т</m:t>
                            </m:r>
                          </m:sub>
                        </m:s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𝑇</m:t>
                        </m:r>
                      </m:den>
                    </m:f>
                    <m:func>
                      <m:func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funcPr>
                      <m:fNa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𝑙𝑛</m:t>
                        </m:r>
                      </m:fName>
                      <m:e>
                        <m:d>
                          <m:d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dPr>
                          <m:e>
                            <m:f>
                              <m:f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fPr>
                              <m:num>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12,5∙</m:t>
                                </m:r>
                                <m:sSub>
                                  <m:sSub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𝐴</m:t>
                                    </m:r>
                                  </m:e>
                                  <m:sub>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вв</m:t>
                                    </m:r>
                                  </m:sub>
                                </m:s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𝑏</m:t>
                                </m:r>
                              </m:num>
                              <m:den>
                                <m:sSub>
                                  <m:sSub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𝐿</m:t>
                                    </m:r>
                                  </m:e>
                                  <m: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з.</m:t>
                                    </m:r>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с</m:t>
                                    </m:r>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sub>
                                </m:s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𝑆</m:t>
                                </m:r>
                              </m:den>
                            </m:f>
                          </m:e>
                        </m:d>
                      </m:e>
                    </m:func>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f>
                      <m:f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fPr>
                      <m:num>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0,017∙</m:t>
                        </m:r>
                        <m:sSub>
                          <m:sSub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𝐿</m:t>
                            </m:r>
                          </m:e>
                          <m:sub>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в</m:t>
                            </m:r>
                          </m:sub>
                        </m:s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sSub>
                          <m:sSubPr>
                            <m:ctrlP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𝐿</m:t>
                            </m:r>
                          </m:e>
                          <m:sub>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з.с.</m:t>
                            </m:r>
                          </m:sub>
                        </m:sSub>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m:t>
                        </m:r>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𝑆</m:t>
                        </m:r>
                      </m:num>
                      <m:den>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𝑇</m:t>
                        </m:r>
                      </m:den>
                    </m:f>
                  </m:oMath>
                </m:oMathPara>
              </a14:m>
              <a:endPar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endParaRPr>
            </a:p>
          </xdr:txBody>
        </xdr:sp>
      </mc:Choice>
      <mc:Fallback xmlns="">
        <xdr:sp macro="" textlink="">
          <xdr:nvSpPr>
            <xdr:cNvPr id="169" name="TextBox 168">
              <a:extLst>
                <a:ext uri="{FF2B5EF4-FFF2-40B4-BE49-F238E27FC236}">
                  <a16:creationId xmlns:a16="http://schemas.microsoft.com/office/drawing/2014/main" id="{E0FEFA93-384D-484E-BE33-145178DD34A5}"/>
                </a:ext>
              </a:extLst>
            </xdr:cNvPr>
            <xdr:cNvSpPr txBox="1"/>
          </xdr:nvSpPr>
          <xdr:spPr>
            <a:xfrm>
              <a:off x="1164227" y="34785301"/>
              <a:ext cx="4096295" cy="447675"/>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𝑄_</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вв</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0,017∙𝐿</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_(</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з.</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с</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∙𝑆</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𝑘</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_т</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 𝑇</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 </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 𝑙𝑛</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12,5∙𝐴</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_вв</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∙𝑏</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𝐿</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_(</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з.</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с</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∙𝑆</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0,017∙</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(𝐿</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〗_в</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−𝐿</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_(з.с.)</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)∙𝑆</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𝑇</a:t>
              </a:r>
              <a:endPar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endParaRPr>
            </a:p>
          </xdr:txBody>
        </xdr:sp>
      </mc:Fallback>
    </mc:AlternateContent>
    <xdr:clientData/>
  </xdr:oneCellAnchor>
  <xdr:oneCellAnchor>
    <xdr:from>
      <xdr:col>3</xdr:col>
      <xdr:colOff>557893</xdr:colOff>
      <xdr:row>216</xdr:row>
      <xdr:rowOff>137433</xdr:rowOff>
    </xdr:from>
    <xdr:ext cx="3000375" cy="441960"/>
    <mc:AlternateContent xmlns:mc="http://schemas.openxmlformats.org/markup-compatibility/2006" xmlns:a14="http://schemas.microsoft.com/office/drawing/2010/main">
      <mc:Choice Requires="a14">
        <xdr:sp macro="" textlink="">
          <xdr:nvSpPr>
            <xdr:cNvPr id="172" name="TextBox 171">
              <a:extLst>
                <a:ext uri="{FF2B5EF4-FFF2-40B4-BE49-F238E27FC236}">
                  <a16:creationId xmlns:a16="http://schemas.microsoft.com/office/drawing/2014/main" id="{7462D022-EBC5-491D-A449-E594B65F7AA3}"/>
                </a:ext>
              </a:extLst>
            </xdr:cNvPr>
            <xdr:cNvSpPr txBox="1"/>
          </xdr:nvSpPr>
          <xdr:spPr>
            <a:xfrm>
              <a:off x="1710418" y="38808933"/>
              <a:ext cx="3000375" cy="44196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Sup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𝑄</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двс</m:t>
                        </m:r>
                      </m:sub>
                      <m:sup>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𝐶𝑂</m:t>
                        </m:r>
                      </m:sup>
                    </m:sSub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=8,35∙</m:t>
                    </m:r>
                    <m:sSup>
                      <m:sSup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pPr>
                      <m:e>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10</m:t>
                        </m:r>
                      </m:e>
                      <m: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−6</m:t>
                        </m:r>
                      </m:sup>
                    </m:s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f>
                      <m:f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bSup>
                          <m:sSubSup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Sup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𝐶</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вых</m:t>
                            </m:r>
                          </m:sub>
                          <m:sup>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𝐶𝑂</m:t>
                            </m:r>
                          </m:sup>
                        </m:sSub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𝑉</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𝑛</m:t>
                        </m:r>
                      </m:num>
                      <m:den>
                        <m:sSubSup>
                          <m:sSubSup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Sup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𝐶</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доп</m:t>
                            </m:r>
                          </m:sub>
                          <m:sup>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𝐶𝑂</m:t>
                            </m:r>
                          </m:sup>
                        </m:sSubSup>
                      </m:den>
                    </m:f>
                  </m:oMath>
                </m:oMathPara>
              </a14:m>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Choice>
      <mc:Fallback xmlns="">
        <xdr:sp macro="" textlink="">
          <xdr:nvSpPr>
            <xdr:cNvPr id="172" name="TextBox 171">
              <a:extLst>
                <a:ext uri="{FF2B5EF4-FFF2-40B4-BE49-F238E27FC236}">
                  <a16:creationId xmlns:a16="http://schemas.microsoft.com/office/drawing/2014/main" id="{7462D022-EBC5-491D-A449-E594B65F7AA3}"/>
                </a:ext>
              </a:extLst>
            </xdr:cNvPr>
            <xdr:cNvSpPr txBox="1"/>
          </xdr:nvSpPr>
          <xdr:spPr>
            <a:xfrm>
              <a:off x="1710418" y="38808933"/>
              <a:ext cx="3000375" cy="44196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𝑄_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двс^</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𝐶𝑂</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=8,35∙〖10〗^(−6)∙</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𝐶_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вых^</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𝐶𝑂</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𝑉∙𝑛</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𝐶_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доп^</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𝐶𝑂 </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Fallback>
    </mc:AlternateContent>
    <xdr:clientData/>
  </xdr:oneCellAnchor>
  <xdr:oneCellAnchor>
    <xdr:from>
      <xdr:col>3</xdr:col>
      <xdr:colOff>560070</xdr:colOff>
      <xdr:row>247</xdr:row>
      <xdr:rowOff>137160</xdr:rowOff>
    </xdr:from>
    <xdr:ext cx="3000375" cy="447675"/>
    <mc:AlternateContent xmlns:mc="http://schemas.openxmlformats.org/markup-compatibility/2006" xmlns:a14="http://schemas.microsoft.com/office/drawing/2010/main">
      <mc:Choice Requires="a14">
        <xdr:sp macro="" textlink="">
          <xdr:nvSpPr>
            <xdr:cNvPr id="173" name="TextBox 172">
              <a:extLst>
                <a:ext uri="{FF2B5EF4-FFF2-40B4-BE49-F238E27FC236}">
                  <a16:creationId xmlns:a16="http://schemas.microsoft.com/office/drawing/2014/main" id="{1E6863F5-32C2-463E-A7A3-0549DF4F9DFB}"/>
                </a:ext>
              </a:extLst>
            </xdr:cNvPr>
            <xdr:cNvSpPr txBox="1"/>
          </xdr:nvSpPr>
          <xdr:spPr>
            <a:xfrm>
              <a:off x="1712595" y="44495085"/>
              <a:ext cx="3000375" cy="447675"/>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Sup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𝑄</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двс</m:t>
                        </m:r>
                      </m:sub>
                      <m:sup>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02</m:t>
                        </m:r>
                      </m:sup>
                    </m:sSub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f>
                      <m:f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b>
                          <m:sSub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Pr>
                          <m:e>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15,54∙</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𝐿</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о</m:t>
                            </m:r>
                          </m:sub>
                        </m:sSub>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𝑁</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sSub>
                          <m:sSub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𝑞</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т</m:t>
                            </m:r>
                          </m:sub>
                        </m:sSub>
                      </m:num>
                      <m:den>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3600∙</m:t>
                        </m:r>
                        <m:sSub>
                          <m:sSub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𝜌</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О2</m:t>
                            </m:r>
                          </m:sub>
                        </m:sSub>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sSub>
                          <m:sSub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𝐾</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о</m:t>
                            </m:r>
                          </m:sub>
                        </m:sSub>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−20)</m:t>
                        </m:r>
                      </m:den>
                    </m:f>
                  </m:oMath>
                </m:oMathPara>
              </a14:m>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Choice>
      <mc:Fallback xmlns="">
        <xdr:sp macro="" textlink="">
          <xdr:nvSpPr>
            <xdr:cNvPr id="173" name="TextBox 172">
              <a:extLst>
                <a:ext uri="{FF2B5EF4-FFF2-40B4-BE49-F238E27FC236}">
                  <a16:creationId xmlns:a16="http://schemas.microsoft.com/office/drawing/2014/main" id="{1E6863F5-32C2-463E-A7A3-0549DF4F9DFB}"/>
                </a:ext>
              </a:extLst>
            </xdr:cNvPr>
            <xdr:cNvSpPr txBox="1"/>
          </xdr:nvSpPr>
          <xdr:spPr>
            <a:xfrm>
              <a:off x="1712595" y="44495085"/>
              <a:ext cx="3000375" cy="447675"/>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𝑄_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двс^</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02</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〖15,54∙</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𝐿</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〗_о</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∙𝑁∙𝑞_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т</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3600∙𝜌</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_О2</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∙(𝐾_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о</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−20)</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Fallback>
    </mc:AlternateContent>
    <xdr:clientData/>
  </xdr:oneCellAnchor>
  <xdr:oneCellAnchor>
    <xdr:from>
      <xdr:col>3</xdr:col>
      <xdr:colOff>672129</xdr:colOff>
      <xdr:row>232</xdr:row>
      <xdr:rowOff>11206</xdr:rowOff>
    </xdr:from>
    <xdr:ext cx="3000375" cy="426720"/>
    <mc:AlternateContent xmlns:mc="http://schemas.openxmlformats.org/markup-compatibility/2006" xmlns:a14="http://schemas.microsoft.com/office/drawing/2010/main">
      <mc:Choice Requires="a14">
        <xdr:sp macro="" textlink="">
          <xdr:nvSpPr>
            <xdr:cNvPr id="174" name="TextBox 173">
              <a:extLst>
                <a:ext uri="{FF2B5EF4-FFF2-40B4-BE49-F238E27FC236}">
                  <a16:creationId xmlns:a16="http://schemas.microsoft.com/office/drawing/2014/main" id="{CF06C9C4-E9D6-4B1A-9ADD-3480BAFD022B}"/>
                </a:ext>
              </a:extLst>
            </xdr:cNvPr>
            <xdr:cNvSpPr txBox="1"/>
          </xdr:nvSpPr>
          <xdr:spPr>
            <a:xfrm>
              <a:off x="1859953" y="43321941"/>
              <a:ext cx="3000375" cy="42672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Sup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𝑄</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двс</m:t>
                        </m:r>
                      </m:sub>
                      <m:sup>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𝐶𝑂</m:t>
                        </m:r>
                      </m:sup>
                    </m:sSub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=0,021</m:t>
                    </m:r>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f>
                      <m:f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bSup>
                          <m:sSubSup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Sup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𝑞</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вых</m:t>
                            </m:r>
                          </m:sub>
                          <m:sup>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𝐶𝑂</m:t>
                            </m:r>
                          </m:sup>
                        </m:sSub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𝑁</m:t>
                        </m:r>
                      </m:num>
                      <m:den>
                        <m:sSubSup>
                          <m:sSubSup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Sup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𝐶</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доп</m:t>
                            </m:r>
                          </m:sub>
                          <m:sup>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𝐶𝑂</m:t>
                            </m:r>
                          </m:sup>
                        </m:sSub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sSub>
                          <m:sSub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Pr>
                          <m:e>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𝜌</m:t>
                            </m:r>
                          </m:e>
                          <m:sub>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𝐶𝑂</m:t>
                            </m:r>
                          </m:sub>
                        </m:sSub>
                      </m:den>
                    </m:f>
                  </m:oMath>
                </m:oMathPara>
              </a14:m>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Choice>
      <mc:Fallback xmlns="">
        <xdr:sp macro="" textlink="">
          <xdr:nvSpPr>
            <xdr:cNvPr id="174" name="TextBox 173">
              <a:extLst>
                <a:ext uri="{FF2B5EF4-FFF2-40B4-BE49-F238E27FC236}">
                  <a16:creationId xmlns:a16="http://schemas.microsoft.com/office/drawing/2014/main" id="{CF06C9C4-E9D6-4B1A-9ADD-3480BAFD022B}"/>
                </a:ext>
              </a:extLst>
            </xdr:cNvPr>
            <xdr:cNvSpPr txBox="1"/>
          </xdr:nvSpPr>
          <xdr:spPr>
            <a:xfrm>
              <a:off x="1859953" y="43321941"/>
              <a:ext cx="3000375" cy="42672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𝑄_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двс^</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𝐶𝑂</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=0,021</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𝑞_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вых^</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𝐶𝑂</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𝑁</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𝐶_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доп^</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𝐶𝑂</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∙𝜌</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_𝐶𝑂 </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Fallback>
    </mc:AlternateContent>
    <xdr:clientData/>
  </xdr:oneCellAnchor>
  <xdr:oneCellAnchor>
    <xdr:from>
      <xdr:col>3</xdr:col>
      <xdr:colOff>561975</xdr:colOff>
      <xdr:row>293</xdr:row>
      <xdr:rowOff>114300</xdr:rowOff>
    </xdr:from>
    <xdr:ext cx="3000375" cy="297180"/>
    <mc:AlternateContent xmlns:mc="http://schemas.openxmlformats.org/markup-compatibility/2006" xmlns:a14="http://schemas.microsoft.com/office/drawing/2010/main">
      <mc:Choice Requires="a14">
        <xdr:sp macro="" textlink="">
          <xdr:nvSpPr>
            <xdr:cNvPr id="28" name="TextBox 177">
              <a:extLst>
                <a:ext uri="{FF2B5EF4-FFF2-40B4-BE49-F238E27FC236}">
                  <a16:creationId xmlns:a16="http://schemas.microsoft.com/office/drawing/2014/main" id="{8E6840BC-7B2E-42DE-88E9-E635E7CD7AE8}"/>
                </a:ext>
              </a:extLst>
            </xdr:cNvPr>
            <xdr:cNvSpPr txBox="1"/>
          </xdr:nvSpPr>
          <xdr:spPr>
            <a:xfrm>
              <a:off x="1714500" y="52987575"/>
              <a:ext cx="3000375" cy="29718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
                      <m:sSub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𝑄</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мин</m:t>
                        </m:r>
                      </m:sub>
                    </m:s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=0,1</m:t>
                    </m:r>
                    <m:r>
                      <a:rPr lang="ru-RU" sz="1000" b="0" i="1" baseline="0">
                        <a:effectLst/>
                        <a:latin typeface="Cambria Math" panose="02040503050406030204" pitchFamily="18" charset="0"/>
                        <a:ea typeface="+mn-ea"/>
                        <a:cs typeface="+mn-cs"/>
                      </a:rPr>
                      <m:t>∙</m:t>
                    </m:r>
                    <m:sSub>
                      <m:sSubPr>
                        <m:ctrlPr>
                          <a:rPr lang="ru-RU" sz="1000" b="0" i="1" baseline="0">
                            <a:effectLst/>
                            <a:latin typeface="Cambria Math" panose="02040503050406030204" pitchFamily="18" charset="0"/>
                            <a:ea typeface="+mn-ea"/>
                            <a:cs typeface="+mn-cs"/>
                          </a:rPr>
                        </m:ctrlPr>
                      </m:sSubPr>
                      <m:e>
                        <m:r>
                          <a:rPr lang="en-US" sz="1000" b="0" i="1" baseline="0">
                            <a:effectLst/>
                            <a:latin typeface="Cambria Math" panose="02040503050406030204" pitchFamily="18" charset="0"/>
                            <a:ea typeface="+mn-ea"/>
                            <a:cs typeface="+mn-cs"/>
                          </a:rPr>
                          <m:t>𝑘</m:t>
                        </m:r>
                      </m:e>
                      <m:sub>
                        <m:r>
                          <a:rPr lang="ru-RU" sz="1000" b="0" i="1" baseline="0">
                            <a:effectLst/>
                            <a:latin typeface="Cambria Math" panose="02040503050406030204" pitchFamily="18" charset="0"/>
                            <a:ea typeface="+mn-ea"/>
                            <a:cs typeface="+mn-cs"/>
                          </a:rPr>
                          <m:t>выр</m:t>
                        </m:r>
                      </m:sub>
                    </m:sSub>
                    <m:r>
                      <a:rPr lang="ru-RU" sz="1000" b="0" i="1" baseline="0">
                        <a:effectLst/>
                        <a:latin typeface="Cambria Math" panose="02040503050406030204" pitchFamily="18" charset="0"/>
                        <a:ea typeface="+mn-ea"/>
                        <a:cs typeface="+mn-cs"/>
                      </a:rPr>
                      <m:t>∙</m:t>
                    </m:r>
                    <m:rad>
                      <m:radPr>
                        <m:degHide m:val="on"/>
                        <m:ctrlPr>
                          <a:rPr lang="ru-RU" sz="1000" b="0" i="1" baseline="0">
                            <a:effectLst/>
                            <a:latin typeface="Cambria Math" panose="02040503050406030204" pitchFamily="18" charset="0"/>
                            <a:ea typeface="+mn-ea"/>
                            <a:cs typeface="+mn-cs"/>
                          </a:rPr>
                        </m:ctrlPr>
                      </m:radPr>
                      <m:deg/>
                      <m:e>
                        <m:r>
                          <a:rPr lang="en-US" sz="1000" b="0" i="1" baseline="0">
                            <a:effectLst/>
                            <a:latin typeface="Cambria Math" panose="02040503050406030204" pitchFamily="18" charset="0"/>
                            <a:ea typeface="+mn-ea"/>
                            <a:cs typeface="+mn-cs"/>
                          </a:rPr>
                          <m:t>𝑆</m:t>
                        </m:r>
                      </m:e>
                    </m:rad>
                  </m:oMath>
                </m:oMathPara>
              </a14:m>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Choice>
      <mc:Fallback xmlns="">
        <xdr:sp macro="" textlink="">
          <xdr:nvSpPr>
            <xdr:cNvPr id="28" name="TextBox 177">
              <a:extLst>
                <a:ext uri="{FF2B5EF4-FFF2-40B4-BE49-F238E27FC236}">
                  <a16:creationId xmlns:a16="http://schemas.microsoft.com/office/drawing/2014/main" id="{8E6840BC-7B2E-42DE-88E9-E635E7CD7AE8}"/>
                </a:ext>
              </a:extLst>
            </xdr:cNvPr>
            <xdr:cNvSpPr txBox="1"/>
          </xdr:nvSpPr>
          <xdr:spPr>
            <a:xfrm>
              <a:off x="1714500" y="52987575"/>
              <a:ext cx="3000375" cy="29718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𝑄</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_мин=0,1</a:t>
              </a:r>
              <a:r>
                <a:rPr lang="ru-RU" sz="1000" b="0" i="0" baseline="0">
                  <a:effectLst/>
                  <a:latin typeface="Cambria Math" panose="02040503050406030204" pitchFamily="18" charset="0"/>
                  <a:ea typeface="+mn-ea"/>
                  <a:cs typeface="+mn-cs"/>
                </a:rPr>
                <a:t>∙</a:t>
              </a:r>
              <a:r>
                <a:rPr lang="en-US" sz="1000" b="0" i="0" baseline="0">
                  <a:effectLst/>
                  <a:latin typeface="Cambria Math" panose="02040503050406030204" pitchFamily="18" charset="0"/>
                  <a:ea typeface="+mn-ea"/>
                  <a:cs typeface="+mn-cs"/>
                </a:rPr>
                <a:t>𝑘</a:t>
              </a:r>
              <a:r>
                <a:rPr lang="ru-RU" sz="1000" b="0" i="0" baseline="0">
                  <a:effectLst/>
                  <a:latin typeface="Cambria Math" panose="02040503050406030204" pitchFamily="18" charset="0"/>
                  <a:ea typeface="+mn-ea"/>
                  <a:cs typeface="+mn-cs"/>
                </a:rPr>
                <a:t>_выр∙√</a:t>
              </a:r>
              <a:r>
                <a:rPr lang="en-US" sz="1000" b="0" i="0" baseline="0">
                  <a:effectLst/>
                  <a:latin typeface="Cambria Math" panose="02040503050406030204" pitchFamily="18" charset="0"/>
                  <a:ea typeface="+mn-ea"/>
                  <a:cs typeface="+mn-cs"/>
                </a:rPr>
                <a:t>𝑆</a:t>
              </a:r>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Fallback>
    </mc:AlternateContent>
    <xdr:clientData/>
  </xdr:oneCellAnchor>
  <xdr:oneCellAnchor>
    <xdr:from>
      <xdr:col>3</xdr:col>
      <xdr:colOff>559904</xdr:colOff>
      <xdr:row>302</xdr:row>
      <xdr:rowOff>95250</xdr:rowOff>
    </xdr:from>
    <xdr:ext cx="3000375" cy="304800"/>
    <mc:AlternateContent xmlns:mc="http://schemas.openxmlformats.org/markup-compatibility/2006" xmlns:a14="http://schemas.microsoft.com/office/drawing/2010/main">
      <mc:Choice Requires="a14">
        <xdr:sp macro="" textlink="">
          <xdr:nvSpPr>
            <xdr:cNvPr id="180" name="TextBox 179">
              <a:extLst>
                <a:ext uri="{FF2B5EF4-FFF2-40B4-BE49-F238E27FC236}">
                  <a16:creationId xmlns:a16="http://schemas.microsoft.com/office/drawing/2014/main" id="{CB337171-31AE-4C9D-B6FB-0F2E0D99C76E}"/>
                </a:ext>
              </a:extLst>
            </xdr:cNvPr>
            <xdr:cNvSpPr txBox="1"/>
          </xdr:nvSpPr>
          <xdr:spPr>
            <a:xfrm>
              <a:off x="1712429" y="52930425"/>
              <a:ext cx="3000375" cy="30480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
                      <m:sSub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𝑄</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л</m:t>
                        </m:r>
                      </m:sub>
                    </m:s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b>
                      <m:sSub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𝑞</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л</m:t>
                        </m:r>
                      </m:sub>
                    </m:s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sSub>
                      <m:sSub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ctrlPr>
                      </m:sSub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𝑛</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л</m:t>
                        </m:r>
                      </m:sub>
                    </m:sSub>
                  </m:oMath>
                </m:oMathPara>
              </a14:m>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Choice>
      <mc:Fallback xmlns="">
        <xdr:sp macro="" textlink="">
          <xdr:nvSpPr>
            <xdr:cNvPr id="180" name="TextBox 179">
              <a:extLst>
                <a:ext uri="{FF2B5EF4-FFF2-40B4-BE49-F238E27FC236}">
                  <a16:creationId xmlns:a16="http://schemas.microsoft.com/office/drawing/2014/main" id="{CB337171-31AE-4C9D-B6FB-0F2E0D99C76E}"/>
                </a:ext>
              </a:extLst>
            </xdr:cNvPr>
            <xdr:cNvSpPr txBox="1"/>
          </xdr:nvSpPr>
          <xdr:spPr>
            <a:xfrm>
              <a:off x="1712429" y="52930425"/>
              <a:ext cx="3000375" cy="30480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𝑄</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_л=</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𝑞</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_л∙</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𝑛</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_л</a:t>
              </a:r>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Fallback>
    </mc:AlternateContent>
    <xdr:clientData/>
  </xdr:oneCellAnchor>
  <xdr:oneCellAnchor>
    <xdr:from>
      <xdr:col>4</xdr:col>
      <xdr:colOff>118382</xdr:colOff>
      <xdr:row>325</xdr:row>
      <xdr:rowOff>1361</xdr:rowOff>
    </xdr:from>
    <xdr:ext cx="2489079" cy="343684"/>
    <mc:AlternateContent xmlns:mc="http://schemas.openxmlformats.org/markup-compatibility/2006" xmlns:a14="http://schemas.microsoft.com/office/drawing/2010/main">
      <mc:Choice Requires="a14">
        <xdr:sp macro="" textlink="">
          <xdr:nvSpPr>
            <xdr:cNvPr id="24" name="TextBox 4">
              <a:extLst>
                <a:ext uri="{FF2B5EF4-FFF2-40B4-BE49-F238E27FC236}">
                  <a16:creationId xmlns:a16="http://schemas.microsoft.com/office/drawing/2014/main" id="{1101B5C8-E224-43A1-8396-12CB57698720}"/>
                </a:ext>
              </a:extLst>
            </xdr:cNvPr>
            <xdr:cNvSpPr txBox="1"/>
          </xdr:nvSpPr>
          <xdr:spPr>
            <a:xfrm>
              <a:off x="1909082" y="58751561"/>
              <a:ext cx="2489079" cy="3436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ru-RU" sz="1000" b="0" i="1">
                            <a:solidFill>
                              <a:schemeClr val="tx1"/>
                            </a:solidFill>
                            <a:effectLst/>
                            <a:latin typeface="Cambria Math" panose="02040503050406030204" pitchFamily="18" charset="0"/>
                            <a:ea typeface="+mn-ea"/>
                            <a:cs typeface="+mn-cs"/>
                          </a:rPr>
                        </m:ctrlPr>
                      </m:sSubPr>
                      <m:e>
                        <m:r>
                          <a:rPr lang="ru-RU" sz="1000" i="1">
                            <a:solidFill>
                              <a:schemeClr val="tx1"/>
                            </a:solidFill>
                            <a:effectLst/>
                            <a:latin typeface="Cambria Math" panose="02040503050406030204" pitchFamily="18" charset="0"/>
                            <a:ea typeface="+mn-ea"/>
                            <a:cs typeface="+mn-cs"/>
                          </a:rPr>
                          <m:t>𝑅</m:t>
                        </m:r>
                      </m:e>
                      <m:sub>
                        <m:r>
                          <a:rPr lang="ru-RU" sz="1000" b="0" i="0">
                            <a:solidFill>
                              <a:schemeClr val="tx1"/>
                            </a:solidFill>
                            <a:effectLst/>
                            <a:latin typeface="Cambria Math" panose="02040503050406030204" pitchFamily="18" charset="0"/>
                            <a:ea typeface="+mn-ea"/>
                            <a:cs typeface="+mn-cs"/>
                          </a:rPr>
                          <m:t>тр</m:t>
                        </m:r>
                      </m:sub>
                    </m:sSub>
                    <m:r>
                      <a:rPr lang="ru-RU" sz="1000">
                        <a:solidFill>
                          <a:schemeClr val="tx1"/>
                        </a:solidFill>
                        <a:effectLst/>
                        <a:latin typeface="Cambria Math" panose="02040503050406030204" pitchFamily="18" charset="0"/>
                        <a:ea typeface="+mn-ea"/>
                        <a:cs typeface="+mn-cs"/>
                      </a:rPr>
                      <m:t>=</m:t>
                    </m:r>
                    <m:f>
                      <m:fPr>
                        <m:ctrlPr>
                          <a:rPr lang="en-US" sz="1000" b="0" i="1">
                            <a:solidFill>
                              <a:schemeClr val="tx1"/>
                            </a:solidFill>
                            <a:effectLst/>
                            <a:latin typeface="Cambria Math" panose="02040503050406030204" pitchFamily="18" charset="0"/>
                            <a:ea typeface="+mn-ea"/>
                            <a:cs typeface="+mn-cs"/>
                          </a:rPr>
                        </m:ctrlPr>
                      </m:fPr>
                      <m:num>
                        <m:r>
                          <a:rPr lang="ru-RU" sz="1000">
                            <a:solidFill>
                              <a:schemeClr val="tx1"/>
                            </a:solidFill>
                            <a:effectLst/>
                            <a:latin typeface="Cambria Math" panose="02040503050406030204" pitchFamily="18" charset="0"/>
                            <a:ea typeface="Cambria Math" panose="02040503050406030204" pitchFamily="18" charset="0"/>
                            <a:cs typeface="+mn-cs"/>
                          </a:rPr>
                          <m:t>6</m:t>
                        </m:r>
                        <m:r>
                          <a:rPr lang="ru-RU" sz="1000" b="0" i="0">
                            <a:solidFill>
                              <a:schemeClr val="tx1"/>
                            </a:solidFill>
                            <a:effectLst/>
                            <a:latin typeface="Cambria Math" panose="02040503050406030204" pitchFamily="18" charset="0"/>
                            <a:ea typeface="Cambria Math" panose="02040503050406030204" pitchFamily="18" charset="0"/>
                            <a:cs typeface="+mn-cs"/>
                          </a:rPr>
                          <m:t>,</m:t>
                        </m:r>
                        <m:r>
                          <a:rPr lang="ru-RU" sz="1000">
                            <a:solidFill>
                              <a:schemeClr val="tx1"/>
                            </a:solidFill>
                            <a:effectLst/>
                            <a:latin typeface="Cambria Math" panose="02040503050406030204" pitchFamily="18" charset="0"/>
                            <a:ea typeface="Cambria Math" panose="02040503050406030204" pitchFamily="18" charset="0"/>
                            <a:cs typeface="+mn-cs"/>
                          </a:rPr>
                          <m:t>5∙</m:t>
                        </m:r>
                        <m:r>
                          <m:rPr>
                            <m:sty m:val="p"/>
                          </m:rPr>
                          <a:rPr lang="ru-RU" sz="1000">
                            <a:solidFill>
                              <a:schemeClr val="tx1"/>
                            </a:solidFill>
                            <a:effectLst/>
                            <a:latin typeface="Cambria Math" panose="02040503050406030204" pitchFamily="18" charset="0"/>
                            <a:ea typeface="Cambria Math" panose="02040503050406030204" pitchFamily="18" charset="0"/>
                            <a:cs typeface="+mn-cs"/>
                          </a:rPr>
                          <m:t>α</m:t>
                        </m:r>
                        <m:r>
                          <a:rPr lang="ru-RU" sz="1000">
                            <a:solidFill>
                              <a:schemeClr val="tx1"/>
                            </a:solidFill>
                            <a:effectLst/>
                            <a:latin typeface="Cambria Math" panose="02040503050406030204" pitchFamily="18" charset="0"/>
                            <a:ea typeface="Cambria Math" panose="02040503050406030204" pitchFamily="18" charset="0"/>
                            <a:cs typeface="+mn-cs"/>
                          </a:rPr>
                          <m:t>∙</m:t>
                        </m:r>
                        <m:r>
                          <a:rPr lang="ru-RU" sz="1000" i="1">
                            <a:solidFill>
                              <a:schemeClr val="tx1"/>
                            </a:solidFill>
                            <a:effectLst/>
                            <a:latin typeface="Cambria Math" panose="02040503050406030204" pitchFamily="18" charset="0"/>
                            <a:ea typeface="+mn-ea"/>
                            <a:cs typeface="+mn-cs"/>
                          </a:rPr>
                          <m:t> </m:t>
                        </m:r>
                        <m:sSub>
                          <m:sSubPr>
                            <m:ctrlPr>
                              <a:rPr lang="ru-RU" sz="100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m:t>
                            </m:r>
                            <m:r>
                              <a:rPr lang="ru-RU" sz="1000" i="1">
                                <a:solidFill>
                                  <a:schemeClr val="tx1"/>
                                </a:solidFill>
                                <a:effectLst/>
                                <a:latin typeface="Cambria Math" panose="02040503050406030204" pitchFamily="18" charset="0"/>
                                <a:ea typeface="+mn-ea"/>
                                <a:cs typeface="+mn-cs"/>
                              </a:rPr>
                              <m:t>𝐿</m:t>
                            </m:r>
                          </m:e>
                          <m:sub>
                            <m:r>
                              <a:rPr lang="ru-RU" sz="1000" i="1">
                                <a:solidFill>
                                  <a:schemeClr val="tx1"/>
                                </a:solidFill>
                                <a:effectLst/>
                                <a:latin typeface="Cambria Math" panose="02040503050406030204" pitchFamily="18" charset="0"/>
                                <a:ea typeface="+mn-ea"/>
                                <a:cs typeface="+mn-cs"/>
                              </a:rPr>
                              <m:t>тр</m:t>
                            </m:r>
                          </m:sub>
                        </m:sSub>
                        <m:r>
                          <a:rPr lang="ru-RU" sz="1000" i="1">
                            <a:solidFill>
                              <a:schemeClr val="tx1"/>
                            </a:solidFill>
                            <a:effectLst/>
                            <a:latin typeface="Cambria Math" panose="02040503050406030204" pitchFamily="18" charset="0"/>
                            <a:ea typeface="+mn-ea"/>
                            <a:cs typeface="+mn-cs"/>
                          </a:rPr>
                          <m:t>+</m:t>
                        </m:r>
                        <m:r>
                          <a:rPr lang="en-US" sz="1000" b="0" i="1">
                            <a:solidFill>
                              <a:schemeClr val="tx1"/>
                            </a:solidFill>
                            <a:effectLst/>
                            <a:latin typeface="Cambria Math" panose="02040503050406030204" pitchFamily="18" charset="0"/>
                            <a:ea typeface="+mn-ea"/>
                            <a:cs typeface="+mn-cs"/>
                          </a:rPr>
                          <m:t>10</m:t>
                        </m:r>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𝑑</m:t>
                            </m:r>
                          </m:e>
                          <m:sub>
                            <m:r>
                              <a:rPr lang="ru-RU" sz="1000" b="0" i="0">
                                <a:solidFill>
                                  <a:schemeClr val="tx1"/>
                                </a:solidFill>
                                <a:effectLst/>
                                <a:latin typeface="Cambria Math" panose="02040503050406030204" pitchFamily="18" charset="0"/>
                                <a:ea typeface="+mn-ea"/>
                                <a:cs typeface="+mn-cs"/>
                              </a:rPr>
                              <m:t>тр</m:t>
                            </m:r>
                          </m:sub>
                        </m:sSub>
                        <m:sSub>
                          <m:sSubPr>
                            <m:ctrlPr>
                              <a:rPr lang="en-US" sz="1000" b="0" i="1">
                                <a:solidFill>
                                  <a:schemeClr val="tx1"/>
                                </a:solidFill>
                                <a:effectLst/>
                                <a:latin typeface="Cambria Math" panose="02040503050406030204" pitchFamily="18" charset="0"/>
                                <a:ea typeface="+mn-ea"/>
                                <a:cs typeface="+mn-cs"/>
                              </a:rPr>
                            </m:ctrlPr>
                          </m:sSubPr>
                          <m:e>
                            <m:r>
                              <m:rPr>
                                <m:sty m:val="p"/>
                              </m:rPr>
                              <a:rPr lang="en-US" sz="1000" b="0" i="0">
                                <a:solidFill>
                                  <a:schemeClr val="tx1"/>
                                </a:solidFill>
                                <a:effectLst/>
                                <a:latin typeface="Cambria Math" panose="02040503050406030204" pitchFamily="18" charset="0"/>
                                <a:ea typeface="+mn-ea"/>
                                <a:cs typeface="+mn-cs"/>
                              </a:rPr>
                              <m:t>n</m:t>
                            </m:r>
                          </m:e>
                          <m:sub>
                            <m:r>
                              <a:rPr lang="en-US" sz="1000" b="0" i="0">
                                <a:solidFill>
                                  <a:schemeClr val="tx1"/>
                                </a:solidFill>
                                <a:effectLst/>
                                <a:latin typeface="Cambria Math" panose="02040503050406030204" pitchFamily="18" charset="0"/>
                                <a:ea typeface="+mn-ea"/>
                                <a:cs typeface="+mn-cs"/>
                              </a:rPr>
                              <m:t>1</m:t>
                            </m:r>
                          </m:sub>
                        </m:sSub>
                        <m:r>
                          <a:rPr lang="ru-RU" sz="1000" b="0" i="0">
                            <a:solidFill>
                              <a:schemeClr val="tx1"/>
                            </a:solidFill>
                            <a:effectLst/>
                            <a:latin typeface="Cambria Math" panose="02040503050406030204" pitchFamily="18" charset="0"/>
                            <a:ea typeface="+mn-ea"/>
                            <a:cs typeface="+mn-cs"/>
                          </a:rPr>
                          <m:t>+20</m:t>
                        </m:r>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𝑑</m:t>
                            </m:r>
                          </m:e>
                          <m:sub>
                            <m:r>
                              <a:rPr lang="ru-RU" sz="1000" b="0" i="1">
                                <a:solidFill>
                                  <a:schemeClr val="tx1"/>
                                </a:solidFill>
                                <a:effectLst/>
                                <a:latin typeface="Cambria Math" panose="02040503050406030204" pitchFamily="18" charset="0"/>
                                <a:ea typeface="+mn-ea"/>
                                <a:cs typeface="+mn-cs"/>
                              </a:rPr>
                              <m:t>тр</m:t>
                            </m:r>
                          </m:sub>
                        </m:sSub>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𝑛</m:t>
                            </m:r>
                          </m:e>
                          <m:sub>
                            <m:r>
                              <a:rPr lang="en-US" sz="1000" b="0" i="1">
                                <a:solidFill>
                                  <a:schemeClr val="tx1"/>
                                </a:solidFill>
                                <a:effectLst/>
                                <a:latin typeface="Cambria Math" panose="02040503050406030204" pitchFamily="18" charset="0"/>
                                <a:ea typeface="+mn-ea"/>
                                <a:cs typeface="+mn-cs"/>
                              </a:rPr>
                              <m:t>2</m:t>
                            </m:r>
                          </m:sub>
                        </m:sSub>
                        <m:r>
                          <a:rPr lang="ru-RU" sz="1000" b="0" i="0">
                            <a:solidFill>
                              <a:schemeClr val="tx1"/>
                            </a:solidFill>
                            <a:effectLst/>
                            <a:latin typeface="Cambria Math" panose="02040503050406030204" pitchFamily="18" charset="0"/>
                            <a:ea typeface="+mn-ea"/>
                            <a:cs typeface="+mn-cs"/>
                          </a:rPr>
                          <m:t>)</m:t>
                        </m:r>
                        <m:r>
                          <a:rPr lang="en-US" sz="1000" b="0" i="1">
                            <a:solidFill>
                              <a:schemeClr val="tx1"/>
                            </a:solidFill>
                            <a:effectLst/>
                            <a:latin typeface="Cambria Math" panose="02040503050406030204" pitchFamily="18" charset="0"/>
                            <a:ea typeface="+mn-ea"/>
                            <a:cs typeface="+mn-cs"/>
                          </a:rPr>
                          <m:t> </m:t>
                        </m:r>
                        <m:r>
                          <a:rPr lang="ru-RU" sz="1000" b="0" i="1">
                            <a:solidFill>
                              <a:schemeClr val="tx1"/>
                            </a:solidFill>
                            <a:effectLst/>
                            <a:latin typeface="Cambria Math" panose="02040503050406030204" pitchFamily="18" charset="0"/>
                            <a:ea typeface="+mn-ea"/>
                            <a:cs typeface="+mn-cs"/>
                          </a:rPr>
                          <m:t> </m:t>
                        </m:r>
                        <m:r>
                          <m:rPr>
                            <m:nor/>
                          </m:rPr>
                          <a:rPr lang="en-US" sz="1000">
                            <a:solidFill>
                              <a:schemeClr val="tx1"/>
                            </a:solidFill>
                            <a:effectLst/>
                            <a:latin typeface="+mn-lt"/>
                            <a:ea typeface="+mn-ea"/>
                            <a:cs typeface="+mn-cs"/>
                          </a:rPr>
                          <m:t>  </m:t>
                        </m:r>
                      </m:num>
                      <m:den>
                        <m:sSubSup>
                          <m:sSubSupPr>
                            <m:ctrlPr>
                              <a:rPr lang="en-US" sz="1000" b="0" i="1">
                                <a:solidFill>
                                  <a:schemeClr val="tx1"/>
                                </a:solidFill>
                                <a:effectLst/>
                                <a:latin typeface="Cambria Math" panose="02040503050406030204" pitchFamily="18" charset="0"/>
                                <a:ea typeface="+mn-ea"/>
                                <a:cs typeface="+mn-cs"/>
                              </a:rPr>
                            </m:ctrlPr>
                          </m:sSubSupPr>
                          <m:e>
                            <m:r>
                              <a:rPr lang="en-US" sz="1000" b="0" i="1">
                                <a:solidFill>
                                  <a:schemeClr val="tx1"/>
                                </a:solidFill>
                                <a:effectLst/>
                                <a:latin typeface="Cambria Math" panose="02040503050406030204" pitchFamily="18" charset="0"/>
                                <a:ea typeface="+mn-ea"/>
                                <a:cs typeface="+mn-cs"/>
                              </a:rPr>
                              <m:t>𝑑</m:t>
                            </m:r>
                          </m:e>
                          <m:sub>
                            <m:r>
                              <a:rPr lang="ru-RU" sz="1000" b="0" i="1">
                                <a:solidFill>
                                  <a:schemeClr val="tx1"/>
                                </a:solidFill>
                                <a:effectLst/>
                                <a:latin typeface="Cambria Math" panose="02040503050406030204" pitchFamily="18" charset="0"/>
                                <a:ea typeface="+mn-ea"/>
                                <a:cs typeface="+mn-cs"/>
                              </a:rPr>
                              <m:t>тр</m:t>
                            </m:r>
                          </m:sub>
                          <m:sup>
                            <m:r>
                              <a:rPr lang="en-US" sz="1000" b="0" i="1">
                                <a:solidFill>
                                  <a:schemeClr val="tx1"/>
                                </a:solidFill>
                                <a:effectLst/>
                                <a:latin typeface="Cambria Math" panose="02040503050406030204" pitchFamily="18" charset="0"/>
                                <a:ea typeface="+mn-ea"/>
                                <a:cs typeface="+mn-cs"/>
                              </a:rPr>
                              <m:t>5</m:t>
                            </m:r>
                          </m:sup>
                        </m:sSubSup>
                      </m:den>
                    </m:f>
                  </m:oMath>
                </m:oMathPara>
              </a14:m>
              <a:endParaRPr lang="ru-RU" sz="1000"/>
            </a:p>
          </xdr:txBody>
        </xdr:sp>
      </mc:Choice>
      <mc:Fallback xmlns="">
        <xdr:sp macro="" textlink="">
          <xdr:nvSpPr>
            <xdr:cNvPr id="24" name="TextBox 4">
              <a:extLst>
                <a:ext uri="{FF2B5EF4-FFF2-40B4-BE49-F238E27FC236}">
                  <a16:creationId xmlns:a16="http://schemas.microsoft.com/office/drawing/2014/main" id="{1101B5C8-E224-43A1-8396-12CB57698720}"/>
                </a:ext>
              </a:extLst>
            </xdr:cNvPr>
            <xdr:cNvSpPr txBox="1"/>
          </xdr:nvSpPr>
          <xdr:spPr>
            <a:xfrm>
              <a:off x="1909082" y="58751561"/>
              <a:ext cx="2489079" cy="3436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000" i="0">
                  <a:solidFill>
                    <a:schemeClr val="tx1"/>
                  </a:solidFill>
                  <a:effectLst/>
                  <a:latin typeface="Cambria Math" panose="02040503050406030204" pitchFamily="18" charset="0"/>
                  <a:ea typeface="+mn-ea"/>
                  <a:cs typeface="+mn-cs"/>
                </a:rPr>
                <a:t>𝑅</a:t>
              </a:r>
              <a:r>
                <a:rPr lang="ru-RU" sz="1000" b="0" i="0">
                  <a:solidFill>
                    <a:schemeClr val="tx1"/>
                  </a:solidFill>
                  <a:effectLst/>
                  <a:latin typeface="Cambria Math" panose="02040503050406030204" pitchFamily="18" charset="0"/>
                  <a:ea typeface="+mn-ea"/>
                  <a:cs typeface="+mn-cs"/>
                </a:rPr>
                <a:t>_тр</a:t>
              </a:r>
              <a:r>
                <a:rPr lang="ru-RU" sz="1000" i="0">
                  <a:solidFill>
                    <a:schemeClr val="tx1"/>
                  </a:solidFill>
                  <a:effectLst/>
                  <a:latin typeface="Cambria Math" panose="02040503050406030204" pitchFamily="18" charset="0"/>
                  <a:ea typeface="+mn-ea"/>
                  <a:cs typeface="+mn-cs"/>
                </a:rPr>
                <a:t>=</a:t>
              </a:r>
              <a:r>
                <a:rPr lang="en-US" sz="1000" b="0" i="0">
                  <a:solidFill>
                    <a:schemeClr val="tx1"/>
                  </a:solidFill>
                  <a:effectLst/>
                  <a:latin typeface="Cambria Math" panose="02040503050406030204" pitchFamily="18" charset="0"/>
                  <a:ea typeface="+mn-ea"/>
                  <a:cs typeface="+mn-cs"/>
                </a:rPr>
                <a:t>(</a:t>
              </a:r>
              <a:r>
                <a:rPr lang="ru-RU" sz="1000" i="0">
                  <a:solidFill>
                    <a:schemeClr val="tx1"/>
                  </a:solidFill>
                  <a:effectLst/>
                  <a:latin typeface="Cambria Math" panose="02040503050406030204" pitchFamily="18" charset="0"/>
                  <a:ea typeface="Cambria Math" panose="02040503050406030204" pitchFamily="18" charset="0"/>
                  <a:cs typeface="+mn-cs"/>
                </a:rPr>
                <a:t>6</a:t>
              </a:r>
              <a:r>
                <a:rPr lang="ru-RU" sz="1000" b="0" i="0">
                  <a:solidFill>
                    <a:schemeClr val="tx1"/>
                  </a:solidFill>
                  <a:effectLst/>
                  <a:latin typeface="Cambria Math" panose="02040503050406030204" pitchFamily="18" charset="0"/>
                  <a:ea typeface="Cambria Math" panose="02040503050406030204" pitchFamily="18" charset="0"/>
                  <a:cs typeface="+mn-cs"/>
                </a:rPr>
                <a:t>,</a:t>
              </a:r>
              <a:r>
                <a:rPr lang="ru-RU" sz="1000" i="0">
                  <a:solidFill>
                    <a:schemeClr val="tx1"/>
                  </a:solidFill>
                  <a:effectLst/>
                  <a:latin typeface="Cambria Math" panose="02040503050406030204" pitchFamily="18" charset="0"/>
                  <a:ea typeface="Cambria Math" panose="02040503050406030204" pitchFamily="18" charset="0"/>
                  <a:cs typeface="+mn-cs"/>
                </a:rPr>
                <a:t>5∙α∙</a:t>
              </a:r>
              <a:r>
                <a:rPr lang="ru-RU" sz="1000" i="0">
                  <a:solidFill>
                    <a:schemeClr val="tx1"/>
                  </a:solidFill>
                  <a:effectLst/>
                  <a:latin typeface="Cambria Math" panose="02040503050406030204" pitchFamily="18" charset="0"/>
                  <a:ea typeface="+mn-ea"/>
                  <a:cs typeface="+mn-cs"/>
                </a:rPr>
                <a:t> 〖</a:t>
              </a:r>
              <a:r>
                <a:rPr lang="en-US" sz="1000" b="0" i="0">
                  <a:solidFill>
                    <a:schemeClr val="tx1"/>
                  </a:solidFill>
                  <a:effectLst/>
                  <a:latin typeface="Cambria Math" panose="02040503050406030204" pitchFamily="18" charset="0"/>
                  <a:ea typeface="+mn-ea"/>
                  <a:cs typeface="+mn-cs"/>
                </a:rPr>
                <a:t>(</a:t>
              </a:r>
              <a:r>
                <a:rPr lang="ru-RU" sz="1000" i="0">
                  <a:solidFill>
                    <a:schemeClr val="tx1"/>
                  </a:solidFill>
                  <a:effectLst/>
                  <a:latin typeface="Cambria Math" panose="02040503050406030204" pitchFamily="18" charset="0"/>
                  <a:ea typeface="+mn-ea"/>
                  <a:cs typeface="+mn-cs"/>
                </a:rPr>
                <a:t>𝐿〗_тр+</a:t>
              </a:r>
              <a:r>
                <a:rPr lang="en-US" sz="1000" b="0" i="0">
                  <a:solidFill>
                    <a:schemeClr val="tx1"/>
                  </a:solidFill>
                  <a:effectLst/>
                  <a:latin typeface="Cambria Math" panose="02040503050406030204" pitchFamily="18" charset="0"/>
                  <a:ea typeface="+mn-ea"/>
                  <a:cs typeface="+mn-cs"/>
                </a:rPr>
                <a:t>10𝑑_</a:t>
              </a:r>
              <a:r>
                <a:rPr lang="ru-RU" sz="1000" b="0" i="0">
                  <a:solidFill>
                    <a:schemeClr val="tx1"/>
                  </a:solidFill>
                  <a:effectLst/>
                  <a:latin typeface="Cambria Math" panose="02040503050406030204" pitchFamily="18" charset="0"/>
                  <a:ea typeface="+mn-ea"/>
                  <a:cs typeface="+mn-cs"/>
                </a:rPr>
                <a:t>тр</a:t>
              </a:r>
              <a:r>
                <a:rPr lang="en-US" sz="1000" b="0" i="0">
                  <a:solidFill>
                    <a:schemeClr val="tx1"/>
                  </a:solidFill>
                  <a:effectLst/>
                  <a:latin typeface="Cambria Math" panose="02040503050406030204" pitchFamily="18" charset="0"/>
                  <a:ea typeface="+mn-ea"/>
                  <a:cs typeface="+mn-cs"/>
                </a:rPr>
                <a:t> n_1</a:t>
              </a:r>
              <a:r>
                <a:rPr lang="ru-RU" sz="1000" b="0" i="0">
                  <a:solidFill>
                    <a:schemeClr val="tx1"/>
                  </a:solidFill>
                  <a:effectLst/>
                  <a:latin typeface="Cambria Math" panose="02040503050406030204" pitchFamily="18" charset="0"/>
                  <a:ea typeface="+mn-ea"/>
                  <a:cs typeface="+mn-cs"/>
                </a:rPr>
                <a:t>+20</a:t>
              </a:r>
              <a:r>
                <a:rPr lang="en-US" sz="1000" b="0" i="0">
                  <a:solidFill>
                    <a:schemeClr val="tx1"/>
                  </a:solidFill>
                  <a:effectLst/>
                  <a:latin typeface="Cambria Math" panose="02040503050406030204" pitchFamily="18" charset="0"/>
                  <a:ea typeface="+mn-ea"/>
                  <a:cs typeface="+mn-cs"/>
                </a:rPr>
                <a:t>𝑑_</a:t>
              </a:r>
              <a:r>
                <a:rPr lang="ru-RU" sz="1000" b="0" i="0">
                  <a:solidFill>
                    <a:schemeClr val="tx1"/>
                  </a:solidFill>
                  <a:effectLst/>
                  <a:latin typeface="Cambria Math" panose="02040503050406030204" pitchFamily="18" charset="0"/>
                  <a:ea typeface="+mn-ea"/>
                  <a:cs typeface="+mn-cs"/>
                </a:rPr>
                <a:t>тр</a:t>
              </a:r>
              <a:r>
                <a:rPr lang="en-US" sz="1000" b="0" i="0">
                  <a:solidFill>
                    <a:schemeClr val="tx1"/>
                  </a:solidFill>
                  <a:effectLst/>
                  <a:latin typeface="Cambria Math" panose="02040503050406030204" pitchFamily="18" charset="0"/>
                  <a:ea typeface="+mn-ea"/>
                  <a:cs typeface="+mn-cs"/>
                </a:rPr>
                <a:t> 𝑛_2</a:t>
              </a:r>
              <a:r>
                <a:rPr lang="ru-RU" sz="1000" b="0" i="0">
                  <a:solidFill>
                    <a:schemeClr val="tx1"/>
                  </a:solidFill>
                  <a:effectLst/>
                  <a:latin typeface="Cambria Math" panose="02040503050406030204" pitchFamily="18" charset="0"/>
                  <a:ea typeface="+mn-ea"/>
                  <a:cs typeface="+mn-cs"/>
                </a:rPr>
                <a:t>)</a:t>
              </a:r>
              <a:r>
                <a:rPr lang="en-US" sz="1000" b="0" i="0">
                  <a:solidFill>
                    <a:schemeClr val="tx1"/>
                  </a:solidFill>
                  <a:effectLst/>
                  <a:latin typeface="Cambria Math" panose="02040503050406030204" pitchFamily="18" charset="0"/>
                  <a:ea typeface="+mn-ea"/>
                  <a:cs typeface="+mn-cs"/>
                </a:rPr>
                <a:t> </a:t>
              </a:r>
              <a:r>
                <a:rPr lang="ru-RU" sz="1000" b="0" i="0">
                  <a:solidFill>
                    <a:schemeClr val="tx1"/>
                  </a:solidFill>
                  <a:effectLst/>
                  <a:latin typeface="Cambria Math" panose="02040503050406030204" pitchFamily="18" charset="0"/>
                  <a:ea typeface="+mn-ea"/>
                  <a:cs typeface="+mn-cs"/>
                </a:rPr>
                <a:t> </a:t>
              </a:r>
              <a:r>
                <a:rPr lang="en-US" sz="1000" b="0" i="0">
                  <a:solidFill>
                    <a:schemeClr val="tx1"/>
                  </a:solidFill>
                  <a:effectLst/>
                  <a:latin typeface="+mn-lt"/>
                  <a:ea typeface="+mn-ea"/>
                  <a:cs typeface="+mn-cs"/>
                </a:rPr>
                <a:t>"</a:t>
              </a:r>
              <a:r>
                <a:rPr lang="en-US" sz="1000" i="0">
                  <a:solidFill>
                    <a:schemeClr val="tx1"/>
                  </a:solidFill>
                  <a:effectLst/>
                  <a:latin typeface="+mn-lt"/>
                  <a:ea typeface="+mn-ea"/>
                  <a:cs typeface="+mn-cs"/>
                </a:rPr>
                <a:t>  </a:t>
              </a:r>
              <a:r>
                <a:rPr lang="en-US" sz="1000" i="0">
                  <a:solidFill>
                    <a:schemeClr val="tx1"/>
                  </a:solidFill>
                  <a:effectLst/>
                  <a:latin typeface="Cambria Math" panose="02040503050406030204" pitchFamily="18" charset="0"/>
                  <a:ea typeface="+mn-ea"/>
                  <a:cs typeface="+mn-cs"/>
                </a:rPr>
                <a:t>" </a:t>
              </a:r>
              <a:r>
                <a:rPr lang="en-US" sz="1000" b="0" i="0">
                  <a:solidFill>
                    <a:schemeClr val="tx1"/>
                  </a:solidFill>
                  <a:effectLst/>
                  <a:latin typeface="Cambria Math" panose="02040503050406030204" pitchFamily="18" charset="0"/>
                  <a:ea typeface="+mn-ea"/>
                  <a:cs typeface="+mn-cs"/>
                </a:rPr>
                <a:t>)/(𝑑_</a:t>
              </a:r>
              <a:r>
                <a:rPr lang="ru-RU" sz="1000" b="0" i="0">
                  <a:solidFill>
                    <a:schemeClr val="tx1"/>
                  </a:solidFill>
                  <a:effectLst/>
                  <a:latin typeface="Cambria Math" panose="02040503050406030204" pitchFamily="18" charset="0"/>
                  <a:ea typeface="+mn-ea"/>
                  <a:cs typeface="+mn-cs"/>
                </a:rPr>
                <a:t>тр^</a:t>
              </a:r>
              <a:r>
                <a:rPr lang="en-US" sz="1000" b="0" i="0">
                  <a:solidFill>
                    <a:schemeClr val="tx1"/>
                  </a:solidFill>
                  <a:effectLst/>
                  <a:latin typeface="Cambria Math" panose="02040503050406030204" pitchFamily="18" charset="0"/>
                  <a:ea typeface="+mn-ea"/>
                  <a:cs typeface="+mn-cs"/>
                </a:rPr>
                <a:t>5 )</a:t>
              </a:r>
              <a:endParaRPr lang="ru-RU" sz="1000"/>
            </a:p>
          </xdr:txBody>
        </xdr:sp>
      </mc:Fallback>
    </mc:AlternateContent>
    <xdr:clientData/>
  </xdr:oneCellAnchor>
  <xdr:oneCellAnchor>
    <xdr:from>
      <xdr:col>5</xdr:col>
      <xdr:colOff>292554</xdr:colOff>
      <xdr:row>354</xdr:row>
      <xdr:rowOff>16329</xdr:rowOff>
    </xdr:from>
    <xdr:ext cx="828240" cy="168251"/>
    <mc:AlternateContent xmlns:mc="http://schemas.openxmlformats.org/markup-compatibility/2006" xmlns:a14="http://schemas.microsoft.com/office/drawing/2010/main">
      <mc:Choice Requires="a14">
        <xdr:sp macro="" textlink="">
          <xdr:nvSpPr>
            <xdr:cNvPr id="11" name="TextBox 5">
              <a:extLst>
                <a:ext uri="{FF2B5EF4-FFF2-40B4-BE49-F238E27FC236}">
                  <a16:creationId xmlns:a16="http://schemas.microsoft.com/office/drawing/2014/main" id="{7540F727-041E-44DE-94E1-EA3977C5B22A}"/>
                </a:ext>
              </a:extLst>
            </xdr:cNvPr>
            <xdr:cNvSpPr txBox="1"/>
          </xdr:nvSpPr>
          <xdr:spPr>
            <a:xfrm>
              <a:off x="2797629" y="61947879"/>
              <a:ext cx="828240" cy="1682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lang="ru-RU" sz="100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𝑄</m:t>
                      </m:r>
                    </m:e>
                    <m:sub>
                      <m:r>
                        <a:rPr lang="ru-RU" sz="1000" i="1">
                          <a:solidFill>
                            <a:schemeClr val="tx1"/>
                          </a:solidFill>
                          <a:effectLst/>
                          <a:latin typeface="Cambria Math" panose="02040503050406030204" pitchFamily="18" charset="0"/>
                          <a:ea typeface="+mn-ea"/>
                          <a:cs typeface="+mn-cs"/>
                        </a:rPr>
                        <m:t>ВМП</m:t>
                      </m:r>
                    </m:sub>
                  </m:sSub>
                  <m:r>
                    <a:rPr lang="ru-RU" sz="1000">
                      <a:solidFill>
                        <a:schemeClr val="tx1"/>
                      </a:solidFill>
                      <a:effectLst/>
                      <a:latin typeface="Cambria Math" panose="02040503050406030204" pitchFamily="18" charset="0"/>
                      <a:ea typeface="+mn-ea"/>
                      <a:cs typeface="+mn-cs"/>
                    </a:rPr>
                    <m:t>=</m:t>
                  </m:r>
                  <m:sSub>
                    <m:sSubPr>
                      <m:ctrlPr>
                        <a:rPr lang="ru-RU" sz="100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𝑘</m:t>
                      </m:r>
                    </m:e>
                    <m:sub>
                      <m:r>
                        <a:rPr lang="ru-RU" sz="1000" i="1">
                          <a:solidFill>
                            <a:schemeClr val="tx1"/>
                          </a:solidFill>
                          <a:effectLst/>
                          <a:latin typeface="Cambria Math" panose="02040503050406030204" pitchFamily="18" charset="0"/>
                          <a:ea typeface="+mn-ea"/>
                          <a:cs typeface="+mn-cs"/>
                        </a:rPr>
                        <m:t>у</m:t>
                      </m:r>
                    </m:sub>
                  </m:sSub>
                  <m:r>
                    <a:rPr lang="ru-RU" sz="1000" i="1">
                      <a:solidFill>
                        <a:schemeClr val="tx1"/>
                      </a:solidFill>
                      <a:effectLst/>
                      <a:latin typeface="Cambria Math" panose="02040503050406030204" pitchFamily="18" charset="0"/>
                      <a:ea typeface="+mn-ea"/>
                      <a:cs typeface="+mn-cs"/>
                    </a:rPr>
                    <m:t>∙</m:t>
                  </m:r>
                  <m:sSub>
                    <m:sSubPr>
                      <m:ctrlPr>
                        <a:rPr lang="ru-RU" sz="100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𝑄</m:t>
                      </m:r>
                    </m:e>
                    <m:sub>
                      <m:r>
                        <a:rPr lang="ru-RU" sz="1000" i="1">
                          <a:solidFill>
                            <a:schemeClr val="tx1"/>
                          </a:solidFill>
                          <a:effectLst/>
                          <a:latin typeface="Cambria Math" panose="02040503050406030204" pitchFamily="18" charset="0"/>
                          <a:ea typeface="+mn-ea"/>
                          <a:cs typeface="+mn-cs"/>
                        </a:rPr>
                        <m:t>з</m:t>
                      </m:r>
                    </m:sub>
                  </m:sSub>
                </m:oMath>
              </a14:m>
              <a:r>
                <a:rPr lang="en-US" sz="1000"/>
                <a:t> </a:t>
              </a:r>
              <a:endParaRPr lang="ru-RU" sz="1000"/>
            </a:p>
          </xdr:txBody>
        </xdr:sp>
      </mc:Choice>
      <mc:Fallback xmlns="">
        <xdr:sp macro="" textlink="">
          <xdr:nvSpPr>
            <xdr:cNvPr id="11" name="TextBox 5">
              <a:extLst>
                <a:ext uri="{FF2B5EF4-FFF2-40B4-BE49-F238E27FC236}">
                  <a16:creationId xmlns:a16="http://schemas.microsoft.com/office/drawing/2014/main" id="{7540F727-041E-44DE-94E1-EA3977C5B22A}"/>
                </a:ext>
              </a:extLst>
            </xdr:cNvPr>
            <xdr:cNvSpPr txBox="1"/>
          </xdr:nvSpPr>
          <xdr:spPr>
            <a:xfrm>
              <a:off x="2797629" y="61947879"/>
              <a:ext cx="828240" cy="1682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000" i="0">
                  <a:solidFill>
                    <a:schemeClr val="tx1"/>
                  </a:solidFill>
                  <a:effectLst/>
                  <a:latin typeface="Cambria Math" panose="02040503050406030204" pitchFamily="18" charset="0"/>
                  <a:ea typeface="+mn-ea"/>
                  <a:cs typeface="+mn-cs"/>
                </a:rPr>
                <a:t>𝑄</a:t>
              </a:r>
              <a:r>
                <a:rPr lang="ru-RU" sz="1000" i="0">
                  <a:solidFill>
                    <a:schemeClr val="tx1"/>
                  </a:solidFill>
                  <a:effectLst/>
                  <a:latin typeface="Cambria Math" panose="02040503050406030204" pitchFamily="18" charset="0"/>
                  <a:ea typeface="+mn-ea"/>
                  <a:cs typeface="+mn-cs"/>
                </a:rPr>
                <a:t>_ВМП=</a:t>
              </a:r>
              <a:r>
                <a:rPr lang="en-US" sz="1000" i="0">
                  <a:solidFill>
                    <a:schemeClr val="tx1"/>
                  </a:solidFill>
                  <a:effectLst/>
                  <a:latin typeface="Cambria Math" panose="02040503050406030204" pitchFamily="18" charset="0"/>
                  <a:ea typeface="+mn-ea"/>
                  <a:cs typeface="+mn-cs"/>
                </a:rPr>
                <a:t>𝑘</a:t>
              </a:r>
              <a:r>
                <a:rPr lang="ru-RU" sz="1000" i="0">
                  <a:solidFill>
                    <a:schemeClr val="tx1"/>
                  </a:solidFill>
                  <a:effectLst/>
                  <a:latin typeface="Cambria Math" panose="02040503050406030204" pitchFamily="18" charset="0"/>
                  <a:ea typeface="+mn-ea"/>
                  <a:cs typeface="+mn-cs"/>
                </a:rPr>
                <a:t>_у∙</a:t>
              </a:r>
              <a:r>
                <a:rPr lang="en-US" sz="1000" i="0">
                  <a:solidFill>
                    <a:schemeClr val="tx1"/>
                  </a:solidFill>
                  <a:effectLst/>
                  <a:latin typeface="Cambria Math" panose="02040503050406030204" pitchFamily="18" charset="0"/>
                  <a:ea typeface="+mn-ea"/>
                  <a:cs typeface="+mn-cs"/>
                </a:rPr>
                <a:t>𝑄</a:t>
              </a:r>
              <a:r>
                <a:rPr lang="ru-RU" sz="1000" i="0">
                  <a:solidFill>
                    <a:schemeClr val="tx1"/>
                  </a:solidFill>
                  <a:effectLst/>
                  <a:latin typeface="Cambria Math" panose="02040503050406030204" pitchFamily="18" charset="0"/>
                  <a:ea typeface="+mn-ea"/>
                  <a:cs typeface="+mn-cs"/>
                </a:rPr>
                <a:t>_з</a:t>
              </a:r>
              <a:r>
                <a:rPr lang="en-US" sz="1000"/>
                <a:t> </a:t>
              </a:r>
              <a:endParaRPr lang="ru-RU" sz="1000"/>
            </a:p>
          </xdr:txBody>
        </xdr:sp>
      </mc:Fallback>
    </mc:AlternateContent>
    <xdr:clientData/>
  </xdr:oneCellAnchor>
  <xdr:oneCellAnchor>
    <xdr:from>
      <xdr:col>5</xdr:col>
      <xdr:colOff>247650</xdr:colOff>
      <xdr:row>361</xdr:row>
      <xdr:rowOff>17691</xdr:rowOff>
    </xdr:from>
    <xdr:ext cx="932691" cy="163378"/>
    <mc:AlternateContent xmlns:mc="http://schemas.openxmlformats.org/markup-compatibility/2006" xmlns:a14="http://schemas.microsoft.com/office/drawing/2010/main">
      <mc:Choice Requires="a14">
        <xdr:sp macro="" textlink="">
          <xdr:nvSpPr>
            <xdr:cNvPr id="12" name="TextBox 6">
              <a:extLst>
                <a:ext uri="{FF2B5EF4-FFF2-40B4-BE49-F238E27FC236}">
                  <a16:creationId xmlns:a16="http://schemas.microsoft.com/office/drawing/2014/main" id="{6D602752-44C9-4BF4-8343-833DF2921BE6}"/>
                </a:ext>
              </a:extLst>
            </xdr:cNvPr>
            <xdr:cNvSpPr txBox="1"/>
          </xdr:nvSpPr>
          <xdr:spPr>
            <a:xfrm>
              <a:off x="2752725" y="63854241"/>
              <a:ext cx="932691" cy="1633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ru-RU" sz="100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h</m:t>
                        </m:r>
                      </m:e>
                      <m:sub>
                        <m:r>
                          <a:rPr lang="ru-RU" sz="1000" i="1">
                            <a:solidFill>
                              <a:schemeClr val="tx1"/>
                            </a:solidFill>
                            <a:effectLst/>
                            <a:latin typeface="Cambria Math" panose="02040503050406030204" pitchFamily="18" charset="0"/>
                            <a:ea typeface="+mn-ea"/>
                            <a:cs typeface="+mn-cs"/>
                          </a:rPr>
                          <m:t>ВМП</m:t>
                        </m:r>
                      </m:sub>
                    </m:sSub>
                    <m:r>
                      <a:rPr lang="ru-RU" sz="1000">
                        <a:solidFill>
                          <a:schemeClr val="tx1"/>
                        </a:solidFill>
                        <a:effectLst/>
                        <a:latin typeface="Cambria Math" panose="02040503050406030204" pitchFamily="18" charset="0"/>
                        <a:ea typeface="+mn-ea"/>
                        <a:cs typeface="+mn-cs"/>
                      </a:rPr>
                      <m:t>=</m:t>
                    </m:r>
                    <m:sSubSup>
                      <m:sSubSupPr>
                        <m:ctrlPr>
                          <a:rPr lang="ru-RU" sz="1000" i="1">
                            <a:solidFill>
                              <a:schemeClr val="tx1"/>
                            </a:solidFill>
                            <a:effectLst/>
                            <a:latin typeface="Cambria Math" panose="02040503050406030204" pitchFamily="18" charset="0"/>
                            <a:ea typeface="+mn-ea"/>
                            <a:cs typeface="+mn-cs"/>
                          </a:rPr>
                        </m:ctrlPr>
                      </m:sSubSupPr>
                      <m:e>
                        <m:r>
                          <a:rPr lang="en-US" sz="1000" i="1">
                            <a:solidFill>
                              <a:schemeClr val="tx1"/>
                            </a:solidFill>
                            <a:effectLst/>
                            <a:latin typeface="Cambria Math" panose="02040503050406030204" pitchFamily="18" charset="0"/>
                            <a:ea typeface="+mn-ea"/>
                            <a:cs typeface="+mn-cs"/>
                          </a:rPr>
                          <m:t>𝑄</m:t>
                        </m:r>
                      </m:e>
                      <m:sub>
                        <m:r>
                          <a:rPr lang="ru-RU" sz="1000" i="1">
                            <a:solidFill>
                              <a:schemeClr val="tx1"/>
                            </a:solidFill>
                            <a:effectLst/>
                            <a:latin typeface="Cambria Math" panose="02040503050406030204" pitchFamily="18" charset="0"/>
                            <a:ea typeface="+mn-ea"/>
                            <a:cs typeface="+mn-cs"/>
                          </a:rPr>
                          <m:t>ВМП</m:t>
                        </m:r>
                      </m:sub>
                      <m:sup>
                        <m:r>
                          <a:rPr lang="ru-RU" sz="1000" i="1">
                            <a:solidFill>
                              <a:schemeClr val="tx1"/>
                            </a:solidFill>
                            <a:effectLst/>
                            <a:latin typeface="Cambria Math" panose="02040503050406030204" pitchFamily="18" charset="0"/>
                            <a:ea typeface="+mn-ea"/>
                            <a:cs typeface="+mn-cs"/>
                          </a:rPr>
                          <m:t>2</m:t>
                        </m:r>
                      </m:sup>
                    </m:sSubSup>
                    <m:r>
                      <a:rPr lang="ru-RU" sz="1000" i="1">
                        <a:solidFill>
                          <a:schemeClr val="tx1"/>
                        </a:solidFill>
                        <a:effectLst/>
                        <a:latin typeface="Cambria Math" panose="02040503050406030204" pitchFamily="18" charset="0"/>
                        <a:ea typeface="+mn-ea"/>
                        <a:cs typeface="+mn-cs"/>
                      </a:rPr>
                      <m:t>∙</m:t>
                    </m:r>
                    <m:r>
                      <a:rPr lang="en-US" sz="1000" i="1">
                        <a:solidFill>
                          <a:schemeClr val="tx1"/>
                        </a:solidFill>
                        <a:effectLst/>
                        <a:latin typeface="Cambria Math" panose="02040503050406030204" pitchFamily="18" charset="0"/>
                        <a:ea typeface="+mn-ea"/>
                        <a:cs typeface="+mn-cs"/>
                      </a:rPr>
                      <m:t>𝑅</m:t>
                    </m:r>
                  </m:oMath>
                </m:oMathPara>
              </a14:m>
              <a:endParaRPr lang="ru-RU" sz="1000"/>
            </a:p>
          </xdr:txBody>
        </xdr:sp>
      </mc:Choice>
      <mc:Fallback xmlns="">
        <xdr:sp macro="" textlink="">
          <xdr:nvSpPr>
            <xdr:cNvPr id="12" name="TextBox 6">
              <a:extLst>
                <a:ext uri="{FF2B5EF4-FFF2-40B4-BE49-F238E27FC236}">
                  <a16:creationId xmlns:a16="http://schemas.microsoft.com/office/drawing/2014/main" id="{6D602752-44C9-4BF4-8343-833DF2921BE6}"/>
                </a:ext>
              </a:extLst>
            </xdr:cNvPr>
            <xdr:cNvSpPr txBox="1"/>
          </xdr:nvSpPr>
          <xdr:spPr>
            <a:xfrm>
              <a:off x="2752725" y="63854241"/>
              <a:ext cx="932691" cy="1633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000" i="0">
                  <a:solidFill>
                    <a:schemeClr val="tx1"/>
                  </a:solidFill>
                  <a:effectLst/>
                  <a:latin typeface="Cambria Math" panose="02040503050406030204" pitchFamily="18" charset="0"/>
                  <a:ea typeface="+mn-ea"/>
                  <a:cs typeface="+mn-cs"/>
                </a:rPr>
                <a:t>ℎ</a:t>
              </a:r>
              <a:r>
                <a:rPr lang="ru-RU" sz="1000" i="0">
                  <a:solidFill>
                    <a:schemeClr val="tx1"/>
                  </a:solidFill>
                  <a:effectLst/>
                  <a:latin typeface="Cambria Math" panose="02040503050406030204" pitchFamily="18" charset="0"/>
                  <a:ea typeface="+mn-ea"/>
                  <a:cs typeface="+mn-cs"/>
                </a:rPr>
                <a:t>_ВМП=</a:t>
              </a:r>
              <a:r>
                <a:rPr lang="en-US" sz="1000" i="0">
                  <a:solidFill>
                    <a:schemeClr val="tx1"/>
                  </a:solidFill>
                  <a:effectLst/>
                  <a:latin typeface="Cambria Math" panose="02040503050406030204" pitchFamily="18" charset="0"/>
                  <a:ea typeface="+mn-ea"/>
                  <a:cs typeface="+mn-cs"/>
                </a:rPr>
                <a:t>𝑄</a:t>
              </a:r>
              <a:r>
                <a:rPr lang="ru-RU" sz="1000" i="0">
                  <a:solidFill>
                    <a:schemeClr val="tx1"/>
                  </a:solidFill>
                  <a:effectLst/>
                  <a:latin typeface="Cambria Math" panose="02040503050406030204" pitchFamily="18" charset="0"/>
                  <a:ea typeface="+mn-ea"/>
                  <a:cs typeface="+mn-cs"/>
                </a:rPr>
                <a:t>_ВМП^2∙</a:t>
              </a:r>
              <a:r>
                <a:rPr lang="en-US" sz="1000" i="0">
                  <a:solidFill>
                    <a:schemeClr val="tx1"/>
                  </a:solidFill>
                  <a:effectLst/>
                  <a:latin typeface="Cambria Math" panose="02040503050406030204" pitchFamily="18" charset="0"/>
                  <a:ea typeface="+mn-ea"/>
                  <a:cs typeface="+mn-cs"/>
                </a:rPr>
                <a:t>𝑅</a:t>
              </a:r>
              <a:endParaRPr lang="ru-RU" sz="1000"/>
            </a:p>
          </xdr:txBody>
        </xdr:sp>
      </mc:Fallback>
    </mc:AlternateContent>
    <xdr:clientData/>
  </xdr:oneCellAnchor>
  <xdr:twoCellAnchor>
    <xdr:from>
      <xdr:col>0</xdr:col>
      <xdr:colOff>61393</xdr:colOff>
      <xdr:row>378</xdr:row>
      <xdr:rowOff>28015</xdr:rowOff>
    </xdr:from>
    <xdr:to>
      <xdr:col>10</xdr:col>
      <xdr:colOff>547545</xdr:colOff>
      <xdr:row>403</xdr:row>
      <xdr:rowOff>152961</xdr:rowOff>
    </xdr:to>
    <xdr:graphicFrame macro="">
      <xdr:nvGraphicFramePr>
        <xdr:cNvPr id="25" name="Chart 1">
          <a:extLst>
            <a:ext uri="{FF2B5EF4-FFF2-40B4-BE49-F238E27FC236}">
              <a16:creationId xmlns:a16="http://schemas.microsoft.com/office/drawing/2014/main" id="{4768666C-4F71-4FD8-9E53-A8EF46F696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3</xdr:col>
      <xdr:colOff>548368</xdr:colOff>
      <xdr:row>219</xdr:row>
      <xdr:rowOff>0</xdr:rowOff>
    </xdr:from>
    <xdr:ext cx="3000375" cy="441960"/>
    <mc:AlternateContent xmlns:mc="http://schemas.openxmlformats.org/markup-compatibility/2006" xmlns:a14="http://schemas.microsoft.com/office/drawing/2010/main">
      <mc:Choice Requires="a14">
        <xdr:sp macro="" textlink="">
          <xdr:nvSpPr>
            <xdr:cNvPr id="50" name="TextBox 49">
              <a:extLst>
                <a:ext uri="{FF2B5EF4-FFF2-40B4-BE49-F238E27FC236}">
                  <a16:creationId xmlns:a16="http://schemas.microsoft.com/office/drawing/2014/main" id="{BCF2B76A-85CE-4A56-9AC6-F77AD83F11DB}"/>
                </a:ext>
              </a:extLst>
            </xdr:cNvPr>
            <xdr:cNvSpPr txBox="1"/>
          </xdr:nvSpPr>
          <xdr:spPr>
            <a:xfrm>
              <a:off x="1672318" y="39174966"/>
              <a:ext cx="3000375" cy="44196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ctrlPr>
                      </m:sSubSupPr>
                      <m:e>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𝑄</m:t>
                        </m:r>
                      </m:e>
                      <m:sub>
                        <m:r>
                          <a:rPr kumimoji="0" lang="ru-RU"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двс</m:t>
                        </m:r>
                      </m:sub>
                      <m:sup>
                        <m:r>
                          <a:rPr kumimoji="0" lang="en-US" sz="1000" b="0" i="1"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m:t>𝑁𝑂𝑥</m:t>
                        </m:r>
                      </m:sup>
                    </m:sSub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=8,35∙</m:t>
                    </m:r>
                    <m:sSup>
                      <m:sSup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−6</m:t>
                        </m:r>
                      </m:sup>
                    </m:s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f>
                      <m:f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bSup>
                          <m:sSubSup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Sup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𝐶</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вых</m:t>
                            </m:r>
                          </m:sub>
                          <m:sup>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𝑁𝑂𝑥</m:t>
                            </m:r>
                          </m:sup>
                        </m:sSub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𝑉</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num>
                      <m:den>
                        <m:sSubSup>
                          <m:sSubSup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Sup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𝐶</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доп</m:t>
                            </m:r>
                          </m:sub>
                          <m:sup>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𝑁𝑂𝑥</m:t>
                            </m:r>
                          </m:sup>
                        </m:sSubSup>
                      </m:den>
                    </m:f>
                  </m:oMath>
                </m:oMathPara>
              </a14:m>
              <a:endPar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endParaRPr>
            </a:p>
          </xdr:txBody>
        </xdr:sp>
      </mc:Choice>
      <mc:Fallback xmlns="">
        <xdr:sp macro="" textlink="">
          <xdr:nvSpPr>
            <xdr:cNvPr id="50" name="TextBox 49">
              <a:extLst>
                <a:ext uri="{FF2B5EF4-FFF2-40B4-BE49-F238E27FC236}">
                  <a16:creationId xmlns:a16="http://schemas.microsoft.com/office/drawing/2014/main" id="{BCF2B76A-85CE-4A56-9AC6-F77AD83F11DB}"/>
                </a:ext>
              </a:extLst>
            </xdr:cNvPr>
            <xdr:cNvSpPr txBox="1"/>
          </xdr:nvSpPr>
          <xdr:spPr>
            <a:xfrm>
              <a:off x="1672318" y="39174966"/>
              <a:ext cx="3000375" cy="44196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𝑄_</a:t>
              </a:r>
              <a:r>
                <a:rPr kumimoji="0" lang="ru-RU"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двс^</a:t>
              </a:r>
              <a:r>
                <a:rPr kumimoji="0" lang="en-US" sz="1000" b="0" i="0" u="none" strike="noStrike" kern="0" cap="none" spc="0" normalizeH="0" baseline="0">
                  <a:ln>
                    <a:noFill/>
                  </a:ln>
                  <a:solidFill>
                    <a:sysClr val="windowText" lastClr="000000"/>
                  </a:solidFill>
                  <a:effectLst/>
                  <a:uLnTx/>
                  <a:uFillTx/>
                  <a:latin typeface="Cambria Math" panose="02040503050406030204" pitchFamily="18" charset="0"/>
                  <a:ea typeface="+mn-ea"/>
                  <a:cs typeface="+mn-cs"/>
                </a:rPr>
                <a:t>𝑁𝑂𝑥</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=8,35∙〖10〗^(−6)∙(</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𝐶_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вых^</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𝑁𝑂𝑥</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𝑉∙𝑛</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𝐶_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доп^</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𝑁𝑂𝑥</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a:t>
              </a:r>
              <a:endPar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endParaRPr>
            </a:p>
          </xdr:txBody>
        </xdr:sp>
      </mc:Fallback>
    </mc:AlternateContent>
    <xdr:clientData/>
  </xdr:oneCellAnchor>
  <xdr:oneCellAnchor>
    <xdr:from>
      <xdr:col>3</xdr:col>
      <xdr:colOff>582481</xdr:colOff>
      <xdr:row>234</xdr:row>
      <xdr:rowOff>156882</xdr:rowOff>
    </xdr:from>
    <xdr:ext cx="3000375" cy="426720"/>
    <mc:AlternateContent xmlns:mc="http://schemas.openxmlformats.org/markup-compatibility/2006" xmlns:a14="http://schemas.microsoft.com/office/drawing/2010/main">
      <mc:Choice Requires="a14">
        <xdr:sp macro="" textlink="">
          <xdr:nvSpPr>
            <xdr:cNvPr id="56" name="TextBox 55">
              <a:extLst>
                <a:ext uri="{FF2B5EF4-FFF2-40B4-BE49-F238E27FC236}">
                  <a16:creationId xmlns:a16="http://schemas.microsoft.com/office/drawing/2014/main" id="{2A0B2E61-7C3D-48A8-A5A3-2E1AE3D92FEA}"/>
                </a:ext>
              </a:extLst>
            </xdr:cNvPr>
            <xdr:cNvSpPr txBox="1"/>
          </xdr:nvSpPr>
          <xdr:spPr>
            <a:xfrm>
              <a:off x="1770305" y="43826206"/>
              <a:ext cx="3000375" cy="42672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lang="en-US" sz="1000" b="0" i="1" baseline="0">
                            <a:effectLst/>
                            <a:latin typeface="Cambria Math" panose="02040503050406030204" pitchFamily="18" charset="0"/>
                            <a:ea typeface="+mn-ea"/>
                            <a:cs typeface="+mn-cs"/>
                          </a:rPr>
                        </m:ctrlPr>
                      </m:sSubSupPr>
                      <m:e>
                        <m:r>
                          <a:rPr lang="en-US" sz="1000" b="0" i="1" baseline="0">
                            <a:effectLst/>
                            <a:latin typeface="Cambria Math" panose="02040503050406030204" pitchFamily="18" charset="0"/>
                            <a:ea typeface="+mn-ea"/>
                            <a:cs typeface="+mn-cs"/>
                          </a:rPr>
                          <m:t>𝑄</m:t>
                        </m:r>
                      </m:e>
                      <m:sub>
                        <m:r>
                          <a:rPr lang="ru-RU" sz="1000" b="0" i="1" baseline="0">
                            <a:effectLst/>
                            <a:latin typeface="Cambria Math" panose="02040503050406030204" pitchFamily="18" charset="0"/>
                            <a:ea typeface="+mn-ea"/>
                            <a:cs typeface="+mn-cs"/>
                          </a:rPr>
                          <m:t>двс</m:t>
                        </m:r>
                      </m:sub>
                      <m:sup>
                        <m:r>
                          <a:rPr lang="en-US" sz="1000" b="0" i="1" baseline="0">
                            <a:effectLst/>
                            <a:latin typeface="Cambria Math" panose="02040503050406030204" pitchFamily="18" charset="0"/>
                            <a:ea typeface="+mn-ea"/>
                            <a:cs typeface="+mn-cs"/>
                          </a:rPr>
                          <m:t>𝑁𝑂𝑥</m:t>
                        </m:r>
                      </m:sup>
                    </m:sSubSup>
                    <m:r>
                      <a:rPr lang="ru-RU" sz="1000" b="0" i="1" baseline="0">
                        <a:effectLst/>
                        <a:latin typeface="Cambria Math" panose="02040503050406030204" pitchFamily="18" charset="0"/>
                        <a:ea typeface="+mn-ea"/>
                        <a:cs typeface="+mn-cs"/>
                      </a:rPr>
                      <m:t>=0,021∙</m:t>
                    </m:r>
                    <m:f>
                      <m:fPr>
                        <m:ctrlPr>
                          <a:rPr lang="ru-RU" sz="1000" b="0" i="1" baseline="0">
                            <a:effectLst/>
                            <a:latin typeface="Cambria Math" panose="02040503050406030204" pitchFamily="18" charset="0"/>
                            <a:ea typeface="+mn-ea"/>
                            <a:cs typeface="+mn-cs"/>
                          </a:rPr>
                        </m:ctrlPr>
                      </m:fPr>
                      <m:num>
                        <m:sSubSup>
                          <m:sSubSupPr>
                            <m:ctrlPr>
                              <a:rPr lang="en-US" sz="1000" b="0" i="1" baseline="0">
                                <a:effectLst/>
                                <a:latin typeface="Cambria Math" panose="02040503050406030204" pitchFamily="18" charset="0"/>
                                <a:ea typeface="+mn-ea"/>
                                <a:cs typeface="+mn-cs"/>
                              </a:rPr>
                            </m:ctrlPr>
                          </m:sSubSupPr>
                          <m:e>
                            <m:r>
                              <a:rPr lang="en-US" sz="1000" b="0" i="1" baseline="0">
                                <a:effectLst/>
                                <a:latin typeface="Cambria Math" panose="02040503050406030204" pitchFamily="18" charset="0"/>
                                <a:ea typeface="+mn-ea"/>
                                <a:cs typeface="+mn-cs"/>
                              </a:rPr>
                              <m:t>𝑞</m:t>
                            </m:r>
                          </m:e>
                          <m:sub>
                            <m:r>
                              <a:rPr lang="ru-RU" sz="1000" b="0" i="1" baseline="0">
                                <a:effectLst/>
                                <a:latin typeface="Cambria Math" panose="02040503050406030204" pitchFamily="18" charset="0"/>
                                <a:ea typeface="+mn-ea"/>
                                <a:cs typeface="+mn-cs"/>
                              </a:rPr>
                              <m:t>вых</m:t>
                            </m:r>
                          </m:sub>
                          <m:sup>
                            <m:r>
                              <a:rPr lang="en-US" sz="1000" b="0" i="1" baseline="0">
                                <a:effectLst/>
                                <a:latin typeface="Cambria Math" panose="02040503050406030204" pitchFamily="18" charset="0"/>
                                <a:ea typeface="+mn-ea"/>
                                <a:cs typeface="+mn-cs"/>
                              </a:rPr>
                              <m:t>𝑁𝑂𝑥</m:t>
                            </m:r>
                          </m:sup>
                        </m:sSubSup>
                        <m:r>
                          <a:rPr lang="ru-RU" sz="1000" b="0" i="1" baseline="0">
                            <a:effectLst/>
                            <a:latin typeface="Cambria Math" panose="02040503050406030204" pitchFamily="18" charset="0"/>
                            <a:ea typeface="+mn-ea"/>
                            <a:cs typeface="+mn-cs"/>
                          </a:rPr>
                          <m:t>∙</m:t>
                        </m:r>
                        <m:r>
                          <a:rPr lang="en-US" sz="1000" b="0" i="1" baseline="0">
                            <a:effectLst/>
                            <a:latin typeface="Cambria Math" panose="02040503050406030204" pitchFamily="18" charset="0"/>
                            <a:ea typeface="+mn-ea"/>
                            <a:cs typeface="+mn-cs"/>
                          </a:rPr>
                          <m:t>𝑁</m:t>
                        </m:r>
                      </m:num>
                      <m:den>
                        <m:sSubSup>
                          <m:sSubSupPr>
                            <m:ctrlPr>
                              <a:rPr lang="en-US" sz="1000" b="0" i="1" baseline="0">
                                <a:effectLst/>
                                <a:latin typeface="Cambria Math" panose="02040503050406030204" pitchFamily="18" charset="0"/>
                                <a:ea typeface="+mn-ea"/>
                                <a:cs typeface="+mn-cs"/>
                              </a:rPr>
                            </m:ctrlPr>
                          </m:sSubSupPr>
                          <m:e>
                            <m:r>
                              <a:rPr lang="en-US" sz="1000" b="0" i="1" baseline="0">
                                <a:effectLst/>
                                <a:latin typeface="Cambria Math" panose="02040503050406030204" pitchFamily="18" charset="0"/>
                                <a:ea typeface="+mn-ea"/>
                                <a:cs typeface="+mn-cs"/>
                              </a:rPr>
                              <m:t>𝐶</m:t>
                            </m:r>
                          </m:e>
                          <m:sub>
                            <m:r>
                              <a:rPr lang="ru-RU" sz="1000" b="0" i="1" baseline="0">
                                <a:effectLst/>
                                <a:latin typeface="Cambria Math" panose="02040503050406030204" pitchFamily="18" charset="0"/>
                                <a:ea typeface="+mn-ea"/>
                                <a:cs typeface="+mn-cs"/>
                              </a:rPr>
                              <m:t>доп</m:t>
                            </m:r>
                          </m:sub>
                          <m:sup>
                            <m:r>
                              <a:rPr lang="en-US" sz="1000" b="0" i="1" baseline="0">
                                <a:effectLst/>
                                <a:latin typeface="Cambria Math" panose="02040503050406030204" pitchFamily="18" charset="0"/>
                                <a:ea typeface="+mn-ea"/>
                                <a:cs typeface="+mn-cs"/>
                              </a:rPr>
                              <m:t>𝑁𝑂𝑥</m:t>
                            </m:r>
                          </m:sup>
                        </m:sSubSup>
                        <m:r>
                          <a:rPr lang="ru-RU" sz="1000" b="0" i="1" baseline="0">
                            <a:effectLst/>
                            <a:latin typeface="Cambria Math" panose="02040503050406030204" pitchFamily="18" charset="0"/>
                            <a:ea typeface="+mn-ea"/>
                            <a:cs typeface="+mn-cs"/>
                          </a:rPr>
                          <m:t>∙</m:t>
                        </m:r>
                        <m:sSub>
                          <m:sSubPr>
                            <m:ctrlPr>
                              <a:rPr lang="en-US" sz="1000" b="0" i="1" baseline="0">
                                <a:effectLst/>
                                <a:latin typeface="Cambria Math" panose="02040503050406030204" pitchFamily="18" charset="0"/>
                                <a:ea typeface="+mn-ea"/>
                                <a:cs typeface="+mn-cs"/>
                              </a:rPr>
                            </m:ctrlPr>
                          </m:sSubPr>
                          <m:e>
                            <m:r>
                              <a:rPr lang="ru-RU" sz="1000" b="0" i="1" baseline="0">
                                <a:effectLst/>
                                <a:latin typeface="Cambria Math" panose="02040503050406030204" pitchFamily="18" charset="0"/>
                                <a:ea typeface="+mn-ea"/>
                                <a:cs typeface="+mn-cs"/>
                              </a:rPr>
                              <m:t>𝜌</m:t>
                            </m:r>
                          </m:e>
                          <m:sub>
                            <m:r>
                              <a:rPr lang="en-US" sz="1000" b="0" i="1" baseline="0">
                                <a:effectLst/>
                                <a:latin typeface="Cambria Math" panose="02040503050406030204" pitchFamily="18" charset="0"/>
                                <a:ea typeface="+mn-ea"/>
                                <a:cs typeface="+mn-cs"/>
                              </a:rPr>
                              <m:t>𝑁𝑂𝑥</m:t>
                            </m:r>
                          </m:sub>
                        </m:sSub>
                      </m:den>
                    </m:f>
                  </m:oMath>
                </m:oMathPara>
              </a14:m>
              <a:endParaRPr kumimoji="0" lang="ru-RU" sz="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Choice>
      <mc:Fallback xmlns="">
        <xdr:sp macro="" textlink="">
          <xdr:nvSpPr>
            <xdr:cNvPr id="56" name="TextBox 55">
              <a:extLst>
                <a:ext uri="{FF2B5EF4-FFF2-40B4-BE49-F238E27FC236}">
                  <a16:creationId xmlns:a16="http://schemas.microsoft.com/office/drawing/2014/main" id="{2A0B2E61-7C3D-48A8-A5A3-2E1AE3D92FEA}"/>
                </a:ext>
              </a:extLst>
            </xdr:cNvPr>
            <xdr:cNvSpPr txBox="1"/>
          </xdr:nvSpPr>
          <xdr:spPr>
            <a:xfrm>
              <a:off x="1770305" y="43826206"/>
              <a:ext cx="3000375" cy="42672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0">
                  <a:effectLst/>
                  <a:latin typeface="Cambria Math" panose="02040503050406030204" pitchFamily="18" charset="0"/>
                  <a:ea typeface="+mn-ea"/>
                  <a:cs typeface="+mn-cs"/>
                </a:rPr>
                <a:t>𝑄_</a:t>
              </a:r>
              <a:r>
                <a:rPr lang="ru-RU" sz="1000" b="0" i="0" baseline="0">
                  <a:effectLst/>
                  <a:latin typeface="Cambria Math" panose="02040503050406030204" pitchFamily="18" charset="0"/>
                  <a:ea typeface="+mn-ea"/>
                  <a:cs typeface="+mn-cs"/>
                </a:rPr>
                <a:t>двс^</a:t>
              </a:r>
              <a:r>
                <a:rPr lang="en-US" sz="1000" b="0" i="0" baseline="0">
                  <a:effectLst/>
                  <a:latin typeface="Cambria Math" panose="02040503050406030204" pitchFamily="18" charset="0"/>
                  <a:ea typeface="+mn-ea"/>
                  <a:cs typeface="+mn-cs"/>
                </a:rPr>
                <a:t>𝑁𝑂𝑥</a:t>
              </a:r>
              <a:r>
                <a:rPr lang="ru-RU" sz="1000" b="0" i="0" baseline="0">
                  <a:effectLst/>
                  <a:latin typeface="Cambria Math" panose="02040503050406030204" pitchFamily="18" charset="0"/>
                  <a:ea typeface="+mn-ea"/>
                  <a:cs typeface="+mn-cs"/>
                </a:rPr>
                <a:t>=0,021∙(</a:t>
              </a:r>
              <a:r>
                <a:rPr lang="en-US" sz="1000" b="0" i="0" baseline="0">
                  <a:effectLst/>
                  <a:latin typeface="Cambria Math" panose="02040503050406030204" pitchFamily="18" charset="0"/>
                  <a:ea typeface="+mn-ea"/>
                  <a:cs typeface="+mn-cs"/>
                </a:rPr>
                <a:t>𝑞_</a:t>
              </a:r>
              <a:r>
                <a:rPr lang="ru-RU" sz="1000" b="0" i="0" baseline="0">
                  <a:effectLst/>
                  <a:latin typeface="Cambria Math" panose="02040503050406030204" pitchFamily="18" charset="0"/>
                  <a:ea typeface="+mn-ea"/>
                  <a:cs typeface="+mn-cs"/>
                </a:rPr>
                <a:t>вых^</a:t>
              </a:r>
              <a:r>
                <a:rPr lang="en-US" sz="1000" b="0" i="0" baseline="0">
                  <a:effectLst/>
                  <a:latin typeface="Cambria Math" panose="02040503050406030204" pitchFamily="18" charset="0"/>
                  <a:ea typeface="+mn-ea"/>
                  <a:cs typeface="+mn-cs"/>
                </a:rPr>
                <a:t>𝑁𝑂𝑥</a:t>
              </a:r>
              <a:r>
                <a:rPr lang="ru-RU" sz="1000" b="0" i="0" baseline="0">
                  <a:effectLst/>
                  <a:latin typeface="Cambria Math" panose="02040503050406030204" pitchFamily="18" charset="0"/>
                  <a:ea typeface="+mn-ea"/>
                  <a:cs typeface="+mn-cs"/>
                </a:rPr>
                <a:t>∙</a:t>
              </a:r>
              <a:r>
                <a:rPr lang="en-US" sz="1000" b="0" i="0" baseline="0">
                  <a:effectLst/>
                  <a:latin typeface="Cambria Math" panose="02040503050406030204" pitchFamily="18" charset="0"/>
                  <a:ea typeface="+mn-ea"/>
                  <a:cs typeface="+mn-cs"/>
                </a:rPr>
                <a:t>𝑁</a:t>
              </a:r>
              <a:r>
                <a:rPr lang="ru-RU" sz="1000" b="0" i="0" baseline="0">
                  <a:effectLst/>
                  <a:latin typeface="Cambria Math" panose="02040503050406030204" pitchFamily="18" charset="0"/>
                  <a:ea typeface="+mn-ea"/>
                  <a:cs typeface="+mn-cs"/>
                </a:rPr>
                <a:t>)/(</a:t>
              </a:r>
              <a:r>
                <a:rPr lang="en-US" sz="1000" b="0" i="0" baseline="0">
                  <a:effectLst/>
                  <a:latin typeface="Cambria Math" panose="02040503050406030204" pitchFamily="18" charset="0"/>
                  <a:ea typeface="+mn-ea"/>
                  <a:cs typeface="+mn-cs"/>
                </a:rPr>
                <a:t>𝐶_</a:t>
              </a:r>
              <a:r>
                <a:rPr lang="ru-RU" sz="1000" b="0" i="0" baseline="0">
                  <a:effectLst/>
                  <a:latin typeface="Cambria Math" panose="02040503050406030204" pitchFamily="18" charset="0"/>
                  <a:ea typeface="+mn-ea"/>
                  <a:cs typeface="+mn-cs"/>
                </a:rPr>
                <a:t>доп^</a:t>
              </a:r>
              <a:r>
                <a:rPr lang="en-US" sz="1000" b="0" i="0" baseline="0">
                  <a:effectLst/>
                  <a:latin typeface="Cambria Math" panose="02040503050406030204" pitchFamily="18" charset="0"/>
                  <a:ea typeface="+mn-ea"/>
                  <a:cs typeface="+mn-cs"/>
                </a:rPr>
                <a:t>𝑁𝑂𝑥</a:t>
              </a:r>
              <a:r>
                <a:rPr lang="ru-RU" sz="1000" b="0" i="0" baseline="0">
                  <a:effectLst/>
                  <a:latin typeface="Cambria Math" panose="02040503050406030204" pitchFamily="18" charset="0"/>
                  <a:ea typeface="+mn-ea"/>
                  <a:cs typeface="+mn-cs"/>
                </a:rPr>
                <a:t>∙𝜌</a:t>
              </a:r>
              <a:r>
                <a:rPr lang="en-US" sz="1000" b="0" i="0" baseline="0">
                  <a:effectLst/>
                  <a:latin typeface="Cambria Math" panose="02040503050406030204" pitchFamily="18" charset="0"/>
                  <a:ea typeface="+mn-ea"/>
                  <a:cs typeface="+mn-cs"/>
                </a:rPr>
                <a:t>_𝑁𝑂𝑥 </a:t>
              </a:r>
              <a:r>
                <a:rPr lang="ru-RU" sz="1000" b="0" i="0" baseline="0">
                  <a:effectLst/>
                  <a:latin typeface="Cambria Math" panose="02040503050406030204" pitchFamily="18" charset="0"/>
                  <a:ea typeface="+mn-ea"/>
                  <a:cs typeface="+mn-cs"/>
                </a:rPr>
                <a:t>)</a:t>
              </a:r>
              <a:endParaRPr kumimoji="0" lang="ru-RU" sz="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Fallback>
    </mc:AlternateContent>
    <xdr:clientData/>
  </xdr:oneCellAnchor>
  <xdr:oneCellAnchor>
    <xdr:from>
      <xdr:col>3</xdr:col>
      <xdr:colOff>559253</xdr:colOff>
      <xdr:row>258</xdr:row>
      <xdr:rowOff>133350</xdr:rowOff>
    </xdr:from>
    <xdr:ext cx="3000375" cy="426720"/>
    <mc:AlternateContent xmlns:mc="http://schemas.openxmlformats.org/markup-compatibility/2006" xmlns:a14="http://schemas.microsoft.com/office/drawing/2010/main">
      <mc:Choice Requires="a14">
        <xdr:sp macro="" textlink="">
          <xdr:nvSpPr>
            <xdr:cNvPr id="57" name="TextBox 56">
              <a:extLst>
                <a:ext uri="{FF2B5EF4-FFF2-40B4-BE49-F238E27FC236}">
                  <a16:creationId xmlns:a16="http://schemas.microsoft.com/office/drawing/2014/main" id="{90EB48BB-E8BF-411F-BAB6-631281F923CC}"/>
                </a:ext>
              </a:extLst>
            </xdr:cNvPr>
            <xdr:cNvSpPr txBox="1"/>
          </xdr:nvSpPr>
          <xdr:spPr>
            <a:xfrm>
              <a:off x="1711778" y="46701075"/>
              <a:ext cx="3000375" cy="42672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bSupPr>
                      <m:e>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𝑄</m:t>
                        </m:r>
                      </m:e>
                      <m:sub>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двс</m:t>
                        </m:r>
                      </m:sub>
                      <m: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н</m:t>
                        </m:r>
                      </m:sup>
                    </m:sSubSup>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f>
                      <m:fPr>
                        <m:ctrlP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1,5</m:t>
                        </m:r>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m:t>
                        </m:r>
                        <m:r>
                          <a:rPr kumimoji="0" lang="en-US"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𝑁</m:t>
                        </m:r>
                      </m:num>
                      <m:den>
                        <m:r>
                          <a:rPr kumimoji="0" lang="ru-RU" sz="1000" b="0" i="1"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m:t>60</m:t>
                        </m:r>
                      </m:den>
                    </m:f>
                  </m:oMath>
                </m:oMathPara>
              </a14:m>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Choice>
      <mc:Fallback xmlns="">
        <xdr:sp macro="" textlink="">
          <xdr:nvSpPr>
            <xdr:cNvPr id="57" name="TextBox 56">
              <a:extLst>
                <a:ext uri="{FF2B5EF4-FFF2-40B4-BE49-F238E27FC236}">
                  <a16:creationId xmlns:a16="http://schemas.microsoft.com/office/drawing/2014/main" id="{90EB48BB-E8BF-411F-BAB6-631281F923CC}"/>
                </a:ext>
              </a:extLst>
            </xdr:cNvPr>
            <xdr:cNvSpPr txBox="1"/>
          </xdr:nvSpPr>
          <xdr:spPr>
            <a:xfrm>
              <a:off x="1711778" y="46701075"/>
              <a:ext cx="3000375" cy="426720"/>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𝑄_</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двс^н=(1,5</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a:t>
              </a:r>
              <a:r>
                <a:rPr kumimoji="0" lang="en-US"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𝑁</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ru-RU" sz="1000" b="0" i="0" u="none" strike="noStrike" kern="0" cap="none" spc="0" normalizeH="0" baseline="0" noProof="0">
                  <a:ln>
                    <a:noFill/>
                  </a:ln>
                  <a:solidFill>
                    <a:sysClr val="windowText" lastClr="000000"/>
                  </a:solidFill>
                  <a:effectLst/>
                  <a:uLnTx/>
                  <a:uFillTx/>
                  <a:latin typeface="Cambria Math" panose="02040503050406030204" pitchFamily="18" charset="0"/>
                  <a:ea typeface="Cambria Math" panose="02040503050406030204" pitchFamily="18" charset="0"/>
                  <a:cs typeface="+mn-cs"/>
                </a:rPr>
                <a:t>60</a:t>
              </a:r>
              <a:endParaRPr kumimoji="0" lang="ru-RU" sz="10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mc:Fallback>
    </mc:AlternateContent>
    <xdr:clientData/>
  </xdr:oneCellAnchor>
  <xdr:oneCellAnchor>
    <xdr:from>
      <xdr:col>5</xdr:col>
      <xdr:colOff>142875</xdr:colOff>
      <xdr:row>415</xdr:row>
      <xdr:rowOff>9525</xdr:rowOff>
    </xdr:from>
    <xdr:ext cx="1134862" cy="168251"/>
    <mc:AlternateContent xmlns:mc="http://schemas.openxmlformats.org/markup-compatibility/2006" xmlns:a14="http://schemas.microsoft.com/office/drawing/2010/main">
      <mc:Choice Requires="a14">
        <xdr:sp macro="" textlink="">
          <xdr:nvSpPr>
            <xdr:cNvPr id="40" name="TextBox 39">
              <a:extLst>
                <a:ext uri="{FF2B5EF4-FFF2-40B4-BE49-F238E27FC236}">
                  <a16:creationId xmlns:a16="http://schemas.microsoft.com/office/drawing/2014/main" id="{1BCF01DC-DCE1-4EB2-84D3-D7DB18DD8555}"/>
                </a:ext>
              </a:extLst>
            </xdr:cNvPr>
            <xdr:cNvSpPr txBox="1"/>
          </xdr:nvSpPr>
          <xdr:spPr>
            <a:xfrm>
              <a:off x="2647950" y="73237725"/>
              <a:ext cx="1134862" cy="1682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ru-RU" sz="1000" i="1">
                            <a:solidFill>
                              <a:schemeClr val="tx1"/>
                            </a:solidFill>
                            <a:effectLst/>
                            <a:latin typeface="Cambria Math" panose="02040503050406030204" pitchFamily="18" charset="0"/>
                            <a:ea typeface="+mn-ea"/>
                            <a:cs typeface="+mn-cs"/>
                          </a:rPr>
                        </m:ctrlPr>
                      </m:sSubSupPr>
                      <m:e>
                        <m:r>
                          <a:rPr lang="ru-RU" sz="1000" i="1">
                            <a:solidFill>
                              <a:schemeClr val="tx1"/>
                            </a:solidFill>
                            <a:effectLst/>
                            <a:latin typeface="Cambria Math" panose="02040503050406030204" pitchFamily="18" charset="0"/>
                            <a:ea typeface="+mn-ea"/>
                            <a:cs typeface="+mn-cs"/>
                          </a:rPr>
                          <m:t>𝑄</m:t>
                        </m:r>
                      </m:e>
                      <m:sub>
                        <m:r>
                          <a:rPr lang="ru-RU" sz="1000" i="1">
                            <a:solidFill>
                              <a:schemeClr val="tx1"/>
                            </a:solidFill>
                            <a:effectLst/>
                            <a:latin typeface="Cambria Math" panose="02040503050406030204" pitchFamily="18" charset="0"/>
                            <a:ea typeface="+mn-ea"/>
                            <a:cs typeface="+mn-cs"/>
                          </a:rPr>
                          <m:t>выр</m:t>
                        </m:r>
                      </m:sub>
                      <m:sup>
                        <m:r>
                          <a:rPr lang="ru-RU" sz="1000" i="1">
                            <a:solidFill>
                              <a:schemeClr val="tx1"/>
                            </a:solidFill>
                            <a:effectLst/>
                            <a:latin typeface="Cambria Math" panose="02040503050406030204" pitchFamily="18" charset="0"/>
                            <a:ea typeface="+mn-ea"/>
                            <a:cs typeface="+mn-cs"/>
                          </a:rPr>
                          <m:t>т</m:t>
                        </m:r>
                      </m:sup>
                    </m:sSubSup>
                    <m:r>
                      <a:rPr lang="ru-RU" sz="1000">
                        <a:solidFill>
                          <a:schemeClr val="tx1"/>
                        </a:solidFill>
                        <a:effectLst/>
                        <a:latin typeface="Cambria Math" panose="02040503050406030204" pitchFamily="18" charset="0"/>
                        <a:ea typeface="+mn-ea"/>
                        <a:cs typeface="+mn-cs"/>
                      </a:rPr>
                      <m:t>=1,43∙</m:t>
                    </m:r>
                    <m:sSub>
                      <m:sSubPr>
                        <m:ctrlPr>
                          <a:rPr lang="ru-RU" sz="100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𝑘</m:t>
                        </m:r>
                      </m:e>
                      <m:sub>
                        <m:r>
                          <a:rPr lang="ru-RU" sz="1000" i="1">
                            <a:solidFill>
                              <a:schemeClr val="tx1"/>
                            </a:solidFill>
                            <a:effectLst/>
                            <a:latin typeface="Cambria Math" panose="02040503050406030204" pitchFamily="18" charset="0"/>
                            <a:ea typeface="+mn-ea"/>
                            <a:cs typeface="+mn-cs"/>
                          </a:rPr>
                          <m:t>у</m:t>
                        </m:r>
                      </m:sub>
                    </m:sSub>
                    <m:r>
                      <a:rPr lang="ru-RU" sz="1000" i="1">
                        <a:solidFill>
                          <a:schemeClr val="tx1"/>
                        </a:solidFill>
                        <a:effectLst/>
                        <a:latin typeface="Cambria Math" panose="02040503050406030204" pitchFamily="18" charset="0"/>
                        <a:ea typeface="+mn-ea"/>
                        <a:cs typeface="+mn-cs"/>
                      </a:rPr>
                      <m:t>∙</m:t>
                    </m:r>
                    <m:sSub>
                      <m:sSubPr>
                        <m:ctrlPr>
                          <a:rPr lang="ru-RU" sz="100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𝑄</m:t>
                        </m:r>
                      </m:e>
                      <m:sub>
                        <m:r>
                          <a:rPr lang="ru-RU" sz="1000" i="1">
                            <a:solidFill>
                              <a:schemeClr val="tx1"/>
                            </a:solidFill>
                            <a:effectLst/>
                            <a:latin typeface="Cambria Math" panose="02040503050406030204" pitchFamily="18" charset="0"/>
                            <a:ea typeface="+mn-ea"/>
                            <a:cs typeface="+mn-cs"/>
                          </a:rPr>
                          <m:t>з</m:t>
                        </m:r>
                      </m:sub>
                    </m:sSub>
                  </m:oMath>
                </m:oMathPara>
              </a14:m>
              <a:endParaRPr lang="ru-RU" sz="1000"/>
            </a:p>
          </xdr:txBody>
        </xdr:sp>
      </mc:Choice>
      <mc:Fallback xmlns="">
        <xdr:sp macro="" textlink="">
          <xdr:nvSpPr>
            <xdr:cNvPr id="40" name="TextBox 39">
              <a:extLst>
                <a:ext uri="{FF2B5EF4-FFF2-40B4-BE49-F238E27FC236}">
                  <a16:creationId xmlns:a16="http://schemas.microsoft.com/office/drawing/2014/main" id="{1BCF01DC-DCE1-4EB2-84D3-D7DB18DD8555}"/>
                </a:ext>
              </a:extLst>
            </xdr:cNvPr>
            <xdr:cNvSpPr txBox="1"/>
          </xdr:nvSpPr>
          <xdr:spPr>
            <a:xfrm>
              <a:off x="2647950" y="73237725"/>
              <a:ext cx="1134862" cy="1682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000" i="0">
                  <a:solidFill>
                    <a:schemeClr val="tx1"/>
                  </a:solidFill>
                  <a:effectLst/>
                  <a:latin typeface="Cambria Math" panose="02040503050406030204" pitchFamily="18" charset="0"/>
                  <a:ea typeface="+mn-ea"/>
                  <a:cs typeface="+mn-cs"/>
                </a:rPr>
                <a:t>𝑄_выр^т=1,43∙</a:t>
              </a:r>
              <a:r>
                <a:rPr lang="en-US" sz="1000" i="0">
                  <a:solidFill>
                    <a:schemeClr val="tx1"/>
                  </a:solidFill>
                  <a:effectLst/>
                  <a:latin typeface="Cambria Math" panose="02040503050406030204" pitchFamily="18" charset="0"/>
                  <a:ea typeface="+mn-ea"/>
                  <a:cs typeface="+mn-cs"/>
                </a:rPr>
                <a:t>𝑘</a:t>
              </a:r>
              <a:r>
                <a:rPr lang="ru-RU" sz="1000" i="0">
                  <a:solidFill>
                    <a:schemeClr val="tx1"/>
                  </a:solidFill>
                  <a:effectLst/>
                  <a:latin typeface="Cambria Math" panose="02040503050406030204" pitchFamily="18" charset="0"/>
                  <a:ea typeface="+mn-ea"/>
                  <a:cs typeface="+mn-cs"/>
                </a:rPr>
                <a:t>_у∙</a:t>
              </a:r>
              <a:r>
                <a:rPr lang="en-US" sz="1000" i="0">
                  <a:solidFill>
                    <a:schemeClr val="tx1"/>
                  </a:solidFill>
                  <a:effectLst/>
                  <a:latin typeface="Cambria Math" panose="02040503050406030204" pitchFamily="18" charset="0"/>
                  <a:ea typeface="+mn-ea"/>
                  <a:cs typeface="+mn-cs"/>
                </a:rPr>
                <a:t>𝑄</a:t>
              </a:r>
              <a:r>
                <a:rPr lang="ru-RU" sz="1000" i="0">
                  <a:solidFill>
                    <a:schemeClr val="tx1"/>
                  </a:solidFill>
                  <a:effectLst/>
                  <a:latin typeface="Cambria Math" panose="02040503050406030204" pitchFamily="18" charset="0"/>
                  <a:ea typeface="+mn-ea"/>
                  <a:cs typeface="+mn-cs"/>
                </a:rPr>
                <a:t>_з</a:t>
              </a:r>
              <a:endParaRPr lang="ru-RU" sz="1000"/>
            </a:p>
          </xdr:txBody>
        </xdr:sp>
      </mc:Fallback>
    </mc:AlternateContent>
    <xdr:clientData/>
  </xdr:oneCellAnchor>
  <xdr:oneCellAnchor>
    <xdr:from>
      <xdr:col>4</xdr:col>
      <xdr:colOff>508909</xdr:colOff>
      <xdr:row>424</xdr:row>
      <xdr:rowOff>167367</xdr:rowOff>
    </xdr:from>
    <xdr:ext cx="1813702" cy="376193"/>
    <mc:AlternateContent xmlns:mc="http://schemas.openxmlformats.org/markup-compatibility/2006" xmlns:a14="http://schemas.microsoft.com/office/drawing/2010/main">
      <mc:Choice Requires="a14">
        <xdr:sp macro="" textlink="">
          <xdr:nvSpPr>
            <xdr:cNvPr id="26" name="TextBox 42">
              <a:extLst>
                <a:ext uri="{FF2B5EF4-FFF2-40B4-BE49-F238E27FC236}">
                  <a16:creationId xmlns:a16="http://schemas.microsoft.com/office/drawing/2014/main" id="{1AD34B99-516A-4061-BC8D-95F331CC71FC}"/>
                </a:ext>
              </a:extLst>
            </xdr:cNvPr>
            <xdr:cNvSpPr txBox="1"/>
          </xdr:nvSpPr>
          <xdr:spPr>
            <a:xfrm>
              <a:off x="2337709" y="77215092"/>
              <a:ext cx="1813702" cy="3761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US" sz="100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𝑘</m:t>
                        </m:r>
                      </m:e>
                      <m:sub>
                        <m:r>
                          <a:rPr lang="ru-RU" sz="1000" i="1">
                            <a:solidFill>
                              <a:schemeClr val="tx1"/>
                            </a:solidFill>
                            <a:effectLst/>
                            <a:latin typeface="Cambria Math" panose="02040503050406030204" pitchFamily="18" charset="0"/>
                            <a:ea typeface="+mn-ea"/>
                            <a:cs typeface="+mn-cs"/>
                          </a:rPr>
                          <m:t>у</m:t>
                        </m:r>
                      </m:sub>
                    </m:sSub>
                    <m:r>
                      <a:rPr lang="ru-RU" sz="1000" i="1">
                        <a:solidFill>
                          <a:schemeClr val="tx1"/>
                        </a:solidFill>
                        <a:effectLst/>
                        <a:latin typeface="Cambria Math" panose="02040503050406030204" pitchFamily="18" charset="0"/>
                        <a:ea typeface="+mn-ea"/>
                        <a:cs typeface="+mn-cs"/>
                      </a:rPr>
                      <m:t>=</m:t>
                    </m:r>
                    <m:sSup>
                      <m:sSupPr>
                        <m:ctrlPr>
                          <a:rPr lang="en-US" sz="1000" i="1">
                            <a:solidFill>
                              <a:schemeClr val="tx1"/>
                            </a:solidFill>
                            <a:effectLst/>
                            <a:latin typeface="Cambria Math" panose="02040503050406030204" pitchFamily="18" charset="0"/>
                            <a:ea typeface="+mn-ea"/>
                            <a:cs typeface="+mn-cs"/>
                          </a:rPr>
                        </m:ctrlPr>
                      </m:sSupPr>
                      <m:e>
                        <m:d>
                          <m:dPr>
                            <m:ctrlPr>
                              <a:rPr lang="ru-RU" sz="1000" i="1">
                                <a:solidFill>
                                  <a:schemeClr val="tx1"/>
                                </a:solidFill>
                                <a:effectLst/>
                                <a:latin typeface="Cambria Math" panose="02040503050406030204" pitchFamily="18" charset="0"/>
                                <a:ea typeface="+mn-ea"/>
                                <a:cs typeface="+mn-cs"/>
                              </a:rPr>
                            </m:ctrlPr>
                          </m:dPr>
                          <m:e>
                            <m:f>
                              <m:fPr>
                                <m:ctrlPr>
                                  <a:rPr lang="ru-RU" sz="1000" i="1">
                                    <a:solidFill>
                                      <a:schemeClr val="tx1"/>
                                    </a:solidFill>
                                    <a:effectLst/>
                                    <a:latin typeface="Cambria Math" panose="02040503050406030204" pitchFamily="18" charset="0"/>
                                    <a:ea typeface="+mn-ea"/>
                                    <a:cs typeface="+mn-cs"/>
                                  </a:rPr>
                                </m:ctrlPr>
                              </m:fPr>
                              <m:num>
                                <m:r>
                                  <a:rPr lang="ru-RU" sz="1000" i="1">
                                    <a:solidFill>
                                      <a:schemeClr val="tx1"/>
                                    </a:solidFill>
                                    <a:effectLst/>
                                    <a:latin typeface="Cambria Math" panose="02040503050406030204" pitchFamily="18" charset="0"/>
                                    <a:ea typeface="+mn-ea"/>
                                    <a:cs typeface="+mn-cs"/>
                                  </a:rPr>
                                  <m:t>1</m:t>
                                </m:r>
                              </m:num>
                              <m:den>
                                <m:r>
                                  <a:rPr lang="ru-RU" sz="1000" i="1">
                                    <a:solidFill>
                                      <a:schemeClr val="tx1"/>
                                    </a:solidFill>
                                    <a:effectLst/>
                                    <a:latin typeface="Cambria Math" panose="02040503050406030204" pitchFamily="18" charset="0"/>
                                    <a:ea typeface="+mn-ea"/>
                                    <a:cs typeface="+mn-cs"/>
                                  </a:rPr>
                                  <m:t>3</m:t>
                                </m:r>
                              </m:den>
                            </m:f>
                            <m:sSub>
                              <m:sSubPr>
                                <m:ctrlPr>
                                  <a:rPr lang="en-US" sz="100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𝐾</m:t>
                                </m:r>
                              </m:e>
                              <m:sub>
                                <m:r>
                                  <a:rPr lang="ru-RU" sz="1000" b="0" i="1">
                                    <a:solidFill>
                                      <a:schemeClr val="tx1"/>
                                    </a:solidFill>
                                    <a:effectLst/>
                                    <a:latin typeface="Cambria Math" panose="02040503050406030204" pitchFamily="18" charset="0"/>
                                    <a:ea typeface="+mn-ea"/>
                                    <a:cs typeface="+mn-cs"/>
                                  </a:rPr>
                                  <m:t>ут.ст</m:t>
                                </m:r>
                              </m:sub>
                            </m:sSub>
                            <m:sSub>
                              <m:sSubPr>
                                <m:ctrlPr>
                                  <a:rPr lang="ru-RU" sz="1000" b="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𝑑</m:t>
                                </m:r>
                              </m:e>
                              <m:sub>
                                <m:r>
                                  <a:rPr lang="ru-RU" sz="1000" b="0" i="1">
                                    <a:solidFill>
                                      <a:schemeClr val="tx1"/>
                                    </a:solidFill>
                                    <a:effectLst/>
                                    <a:latin typeface="Cambria Math" panose="02040503050406030204" pitchFamily="18" charset="0"/>
                                    <a:ea typeface="+mn-ea"/>
                                    <a:cs typeface="+mn-cs"/>
                                  </a:rPr>
                                  <m:t>тр</m:t>
                                </m:r>
                              </m:sub>
                            </m:sSub>
                            <m:f>
                              <m:fPr>
                                <m:ctrlPr>
                                  <a:rPr lang="ru-RU" sz="1000" b="0" i="1">
                                    <a:solidFill>
                                      <a:schemeClr val="tx1"/>
                                    </a:solidFill>
                                    <a:effectLst/>
                                    <a:latin typeface="Cambria Math" panose="02040503050406030204" pitchFamily="18" charset="0"/>
                                    <a:ea typeface="+mn-ea"/>
                                    <a:cs typeface="+mn-cs"/>
                                  </a:rPr>
                                </m:ctrlPr>
                              </m:fPr>
                              <m:num>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𝐿</m:t>
                                    </m:r>
                                  </m:e>
                                  <m:sub>
                                    <m:r>
                                      <a:rPr lang="ru-RU" sz="1000" b="0" i="1">
                                        <a:solidFill>
                                          <a:schemeClr val="tx1"/>
                                        </a:solidFill>
                                        <a:effectLst/>
                                        <a:latin typeface="Cambria Math" panose="02040503050406030204" pitchFamily="18" charset="0"/>
                                        <a:ea typeface="+mn-ea"/>
                                        <a:cs typeface="+mn-cs"/>
                                      </a:rPr>
                                      <m:t>тр</m:t>
                                    </m:r>
                                  </m:sub>
                                </m:sSub>
                              </m:num>
                              <m:den>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𝐿</m:t>
                                    </m:r>
                                  </m:e>
                                  <m:sub>
                                    <m:r>
                                      <a:rPr lang="ru-RU" sz="1000" b="0" i="1">
                                        <a:solidFill>
                                          <a:schemeClr val="tx1"/>
                                        </a:solidFill>
                                        <a:effectLst/>
                                        <a:latin typeface="Cambria Math" panose="02040503050406030204" pitchFamily="18" charset="0"/>
                                        <a:ea typeface="+mn-ea"/>
                                        <a:cs typeface="+mn-cs"/>
                                      </a:rPr>
                                      <m:t>зв</m:t>
                                    </m:r>
                                  </m:sub>
                                </m:sSub>
                              </m:den>
                            </m:f>
                            <m:rad>
                              <m:radPr>
                                <m:degHide m:val="on"/>
                                <m:ctrlPr>
                                  <a:rPr lang="en-US" sz="1000" i="1">
                                    <a:solidFill>
                                      <a:schemeClr val="tx1"/>
                                    </a:solidFill>
                                    <a:effectLst/>
                                    <a:latin typeface="Cambria Math" panose="02040503050406030204" pitchFamily="18" charset="0"/>
                                    <a:ea typeface="+mn-ea"/>
                                    <a:cs typeface="+mn-cs"/>
                                  </a:rPr>
                                </m:ctrlPr>
                              </m:radPr>
                              <m:deg/>
                              <m:e>
                                <m:sSub>
                                  <m:sSubPr>
                                    <m:ctrlPr>
                                      <a:rPr lang="ru-RU" sz="1000" b="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𝑅</m:t>
                                    </m:r>
                                  </m:e>
                                  <m:sub>
                                    <m:r>
                                      <a:rPr lang="ru-RU" sz="1000" b="0" i="1">
                                        <a:solidFill>
                                          <a:schemeClr val="tx1"/>
                                        </a:solidFill>
                                        <a:effectLst/>
                                        <a:latin typeface="Cambria Math" panose="02040503050406030204" pitchFamily="18" charset="0"/>
                                        <a:ea typeface="+mn-ea"/>
                                        <a:cs typeface="+mn-cs"/>
                                      </a:rPr>
                                      <m:t>тр</m:t>
                                    </m:r>
                                  </m:sub>
                                </m:sSub>
                              </m:e>
                            </m:rad>
                            <m:r>
                              <a:rPr lang="en-US" sz="1000" i="1">
                                <a:solidFill>
                                  <a:schemeClr val="tx1"/>
                                </a:solidFill>
                                <a:effectLst/>
                                <a:latin typeface="Cambria Math" panose="02040503050406030204" pitchFamily="18" charset="0"/>
                                <a:ea typeface="+mn-ea"/>
                                <a:cs typeface="+mn-cs"/>
                              </a:rPr>
                              <m:t>+1</m:t>
                            </m:r>
                          </m:e>
                        </m:d>
                      </m:e>
                      <m:sup>
                        <m:r>
                          <a:rPr lang="en-US" sz="1000" i="1">
                            <a:solidFill>
                              <a:schemeClr val="tx1"/>
                            </a:solidFill>
                            <a:effectLst/>
                            <a:latin typeface="Cambria Math" panose="02040503050406030204" pitchFamily="18" charset="0"/>
                            <a:ea typeface="+mn-ea"/>
                            <a:cs typeface="+mn-cs"/>
                          </a:rPr>
                          <m:t>2</m:t>
                        </m:r>
                      </m:sup>
                    </m:sSup>
                  </m:oMath>
                </m:oMathPara>
              </a14:m>
              <a:endParaRPr lang="ru-RU" sz="1000"/>
            </a:p>
          </xdr:txBody>
        </xdr:sp>
      </mc:Choice>
      <mc:Fallback xmlns="">
        <xdr:sp macro="" textlink="">
          <xdr:nvSpPr>
            <xdr:cNvPr id="26" name="TextBox 42">
              <a:extLst>
                <a:ext uri="{FF2B5EF4-FFF2-40B4-BE49-F238E27FC236}">
                  <a16:creationId xmlns:a16="http://schemas.microsoft.com/office/drawing/2014/main" id="{1AD34B99-516A-4061-BC8D-95F331CC71FC}"/>
                </a:ext>
              </a:extLst>
            </xdr:cNvPr>
            <xdr:cNvSpPr txBox="1"/>
          </xdr:nvSpPr>
          <xdr:spPr>
            <a:xfrm>
              <a:off x="2337709" y="77215092"/>
              <a:ext cx="1813702" cy="3761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000" b="0" i="0">
                  <a:solidFill>
                    <a:schemeClr val="tx1"/>
                  </a:solidFill>
                  <a:effectLst/>
                  <a:latin typeface="Cambria Math" panose="02040503050406030204" pitchFamily="18" charset="0"/>
                  <a:ea typeface="+mn-ea"/>
                  <a:cs typeface="+mn-cs"/>
                </a:rPr>
                <a:t>𝑘_</a:t>
              </a:r>
              <a:r>
                <a:rPr lang="ru-RU" sz="1000" i="0">
                  <a:solidFill>
                    <a:schemeClr val="tx1"/>
                  </a:solidFill>
                  <a:effectLst/>
                  <a:latin typeface="Cambria Math" panose="02040503050406030204" pitchFamily="18" charset="0"/>
                  <a:ea typeface="+mn-ea"/>
                  <a:cs typeface="+mn-cs"/>
                </a:rPr>
                <a:t>у=(1/3</a:t>
              </a:r>
              <a:r>
                <a:rPr lang="en-US" sz="1000" i="0">
                  <a:solidFill>
                    <a:schemeClr val="tx1"/>
                  </a:solidFill>
                  <a:effectLst/>
                  <a:latin typeface="Cambria Math" panose="02040503050406030204" pitchFamily="18" charset="0"/>
                  <a:ea typeface="+mn-ea"/>
                  <a:cs typeface="+mn-cs"/>
                </a:rPr>
                <a:t> 𝐾_(</a:t>
              </a:r>
              <a:r>
                <a:rPr lang="ru-RU" sz="1000" b="0" i="0">
                  <a:solidFill>
                    <a:schemeClr val="tx1"/>
                  </a:solidFill>
                  <a:effectLst/>
                  <a:latin typeface="Cambria Math" panose="02040503050406030204" pitchFamily="18" charset="0"/>
                  <a:ea typeface="+mn-ea"/>
                  <a:cs typeface="+mn-cs"/>
                </a:rPr>
                <a:t>ут.ст</a:t>
              </a:r>
              <a:r>
                <a:rPr lang="en-US" sz="1000" b="0" i="0">
                  <a:solidFill>
                    <a:schemeClr val="tx1"/>
                  </a:solidFill>
                  <a:effectLst/>
                  <a:latin typeface="Cambria Math" panose="02040503050406030204" pitchFamily="18" charset="0"/>
                  <a:ea typeface="+mn-ea"/>
                  <a:cs typeface="+mn-cs"/>
                </a:rPr>
                <a:t>)</a:t>
              </a:r>
              <a:r>
                <a:rPr lang="ru-RU" sz="1000" b="0" i="0">
                  <a:solidFill>
                    <a:schemeClr val="tx1"/>
                  </a:solidFill>
                  <a:effectLst/>
                  <a:latin typeface="Cambria Math" panose="02040503050406030204" pitchFamily="18" charset="0"/>
                  <a:ea typeface="+mn-ea"/>
                  <a:cs typeface="+mn-cs"/>
                </a:rPr>
                <a:t> </a:t>
              </a:r>
              <a:r>
                <a:rPr lang="en-US" sz="1000" i="0">
                  <a:solidFill>
                    <a:schemeClr val="tx1"/>
                  </a:solidFill>
                  <a:effectLst/>
                  <a:latin typeface="Cambria Math" panose="02040503050406030204" pitchFamily="18" charset="0"/>
                  <a:ea typeface="+mn-ea"/>
                  <a:cs typeface="+mn-cs"/>
                </a:rPr>
                <a:t>𝑑</a:t>
              </a:r>
              <a:r>
                <a:rPr lang="ru-RU" sz="1000" b="0" i="0">
                  <a:solidFill>
                    <a:schemeClr val="tx1"/>
                  </a:solidFill>
                  <a:effectLst/>
                  <a:latin typeface="Cambria Math" panose="02040503050406030204" pitchFamily="18" charset="0"/>
                  <a:ea typeface="+mn-ea"/>
                  <a:cs typeface="+mn-cs"/>
                </a:rPr>
                <a:t>_тр </a:t>
              </a:r>
              <a:r>
                <a:rPr lang="en-US" sz="1000" b="0" i="0">
                  <a:solidFill>
                    <a:schemeClr val="tx1"/>
                  </a:solidFill>
                  <a:effectLst/>
                  <a:latin typeface="Cambria Math" panose="02040503050406030204" pitchFamily="18" charset="0"/>
                  <a:ea typeface="+mn-ea"/>
                  <a:cs typeface="+mn-cs"/>
                </a:rPr>
                <a:t> 𝐿_</a:t>
              </a:r>
              <a:r>
                <a:rPr lang="ru-RU" sz="1000" b="0" i="0">
                  <a:solidFill>
                    <a:schemeClr val="tx1"/>
                  </a:solidFill>
                  <a:effectLst/>
                  <a:latin typeface="Cambria Math" panose="02040503050406030204" pitchFamily="18" charset="0"/>
                  <a:ea typeface="+mn-ea"/>
                  <a:cs typeface="+mn-cs"/>
                </a:rPr>
                <a:t>тр/</a:t>
              </a:r>
              <a:r>
                <a:rPr lang="en-US" sz="1000" b="0" i="0">
                  <a:solidFill>
                    <a:schemeClr val="tx1"/>
                  </a:solidFill>
                  <a:effectLst/>
                  <a:latin typeface="Cambria Math" panose="02040503050406030204" pitchFamily="18" charset="0"/>
                  <a:ea typeface="+mn-ea"/>
                  <a:cs typeface="+mn-cs"/>
                </a:rPr>
                <a:t>𝐿_</a:t>
              </a:r>
              <a:r>
                <a:rPr lang="ru-RU" sz="1000" b="0" i="0">
                  <a:solidFill>
                    <a:schemeClr val="tx1"/>
                  </a:solidFill>
                  <a:effectLst/>
                  <a:latin typeface="Cambria Math" panose="02040503050406030204" pitchFamily="18" charset="0"/>
                  <a:ea typeface="+mn-ea"/>
                  <a:cs typeface="+mn-cs"/>
                </a:rPr>
                <a:t>зв </a:t>
              </a:r>
              <a:r>
                <a:rPr lang="en-US" sz="1000" b="0" i="0">
                  <a:solidFill>
                    <a:schemeClr val="tx1"/>
                  </a:solidFill>
                  <a:effectLst/>
                  <a:latin typeface="Cambria Math" panose="02040503050406030204" pitchFamily="18" charset="0"/>
                  <a:ea typeface="+mn-ea"/>
                  <a:cs typeface="+mn-cs"/>
                </a:rPr>
                <a:t> √(</a:t>
              </a:r>
              <a:r>
                <a:rPr lang="en-US" sz="1000" i="0">
                  <a:solidFill>
                    <a:schemeClr val="tx1"/>
                  </a:solidFill>
                  <a:effectLst/>
                  <a:latin typeface="Cambria Math" panose="02040503050406030204" pitchFamily="18" charset="0"/>
                  <a:ea typeface="+mn-ea"/>
                  <a:cs typeface="+mn-cs"/>
                </a:rPr>
                <a:t>𝑅</a:t>
              </a:r>
              <a:r>
                <a:rPr lang="ru-RU" sz="1000" b="0" i="0">
                  <a:solidFill>
                    <a:schemeClr val="tx1"/>
                  </a:solidFill>
                  <a:effectLst/>
                  <a:latin typeface="Cambria Math" panose="02040503050406030204" pitchFamily="18" charset="0"/>
                  <a:ea typeface="+mn-ea"/>
                  <a:cs typeface="+mn-cs"/>
                </a:rPr>
                <a:t>_тр</a:t>
              </a:r>
              <a:r>
                <a:rPr lang="en-US" sz="1000" b="0" i="0">
                  <a:solidFill>
                    <a:schemeClr val="tx1"/>
                  </a:solidFill>
                  <a:effectLst/>
                  <a:latin typeface="Cambria Math" panose="02040503050406030204" pitchFamily="18" charset="0"/>
                  <a:ea typeface="+mn-ea"/>
                  <a:cs typeface="+mn-cs"/>
                </a:rPr>
                <a:t> )</a:t>
              </a:r>
              <a:r>
                <a:rPr lang="en-US" sz="1000" i="0">
                  <a:solidFill>
                    <a:schemeClr val="tx1"/>
                  </a:solidFill>
                  <a:effectLst/>
                  <a:latin typeface="Cambria Math" panose="02040503050406030204" pitchFamily="18" charset="0"/>
                  <a:ea typeface="+mn-ea"/>
                  <a:cs typeface="+mn-cs"/>
                </a:rPr>
                <a:t>+1)^2</a:t>
              </a:r>
              <a:endParaRPr lang="ru-RU" sz="1000"/>
            </a:p>
          </xdr:txBody>
        </xdr:sp>
      </mc:Fallback>
    </mc:AlternateContent>
    <xdr:clientData/>
  </xdr:oneCellAnchor>
  <xdr:oneCellAnchor>
    <xdr:from>
      <xdr:col>4</xdr:col>
      <xdr:colOff>242207</xdr:colOff>
      <xdr:row>436</xdr:row>
      <xdr:rowOff>10886</xdr:rowOff>
    </xdr:from>
    <xdr:ext cx="2489079" cy="343684"/>
    <mc:AlternateContent xmlns:mc="http://schemas.openxmlformats.org/markup-compatibility/2006" xmlns:a14="http://schemas.microsoft.com/office/drawing/2010/main">
      <mc:Choice Requires="a14">
        <xdr:sp macro="" textlink="">
          <xdr:nvSpPr>
            <xdr:cNvPr id="45" name="TextBox 44">
              <a:extLst>
                <a:ext uri="{FF2B5EF4-FFF2-40B4-BE49-F238E27FC236}">
                  <a16:creationId xmlns:a16="http://schemas.microsoft.com/office/drawing/2014/main" id="{05C66B2D-29A4-4235-8C8D-1CE9BFFD9407}"/>
                </a:ext>
              </a:extLst>
            </xdr:cNvPr>
            <xdr:cNvSpPr txBox="1"/>
          </xdr:nvSpPr>
          <xdr:spPr>
            <a:xfrm>
              <a:off x="2071007" y="79277936"/>
              <a:ext cx="2489079" cy="3436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ru-RU" sz="1000" b="0" i="1">
                            <a:solidFill>
                              <a:schemeClr val="tx1"/>
                            </a:solidFill>
                            <a:effectLst/>
                            <a:latin typeface="Cambria Math" panose="02040503050406030204" pitchFamily="18" charset="0"/>
                            <a:ea typeface="+mn-ea"/>
                            <a:cs typeface="+mn-cs"/>
                          </a:rPr>
                        </m:ctrlPr>
                      </m:sSubPr>
                      <m:e>
                        <m:r>
                          <a:rPr lang="ru-RU" sz="1000" i="1">
                            <a:solidFill>
                              <a:schemeClr val="tx1"/>
                            </a:solidFill>
                            <a:effectLst/>
                            <a:latin typeface="Cambria Math" panose="02040503050406030204" pitchFamily="18" charset="0"/>
                            <a:ea typeface="+mn-ea"/>
                            <a:cs typeface="+mn-cs"/>
                          </a:rPr>
                          <m:t>𝑅</m:t>
                        </m:r>
                      </m:e>
                      <m:sub>
                        <m:r>
                          <a:rPr lang="ru-RU" sz="1000" b="0" i="1">
                            <a:solidFill>
                              <a:schemeClr val="tx1"/>
                            </a:solidFill>
                            <a:effectLst/>
                            <a:latin typeface="Cambria Math" panose="02040503050406030204" pitchFamily="18" charset="0"/>
                            <a:ea typeface="+mn-ea"/>
                            <a:cs typeface="+mn-cs"/>
                          </a:rPr>
                          <m:t>тр</m:t>
                        </m:r>
                      </m:sub>
                    </m:sSub>
                    <m:r>
                      <a:rPr lang="ru-RU" sz="1000">
                        <a:solidFill>
                          <a:schemeClr val="tx1"/>
                        </a:solidFill>
                        <a:effectLst/>
                        <a:latin typeface="Cambria Math" panose="02040503050406030204" pitchFamily="18" charset="0"/>
                        <a:ea typeface="+mn-ea"/>
                        <a:cs typeface="+mn-cs"/>
                      </a:rPr>
                      <m:t>=6</m:t>
                    </m:r>
                    <m:r>
                      <a:rPr lang="ru-RU" sz="1000" b="0" i="0">
                        <a:solidFill>
                          <a:schemeClr val="tx1"/>
                        </a:solidFill>
                        <a:effectLst/>
                        <a:latin typeface="Cambria Math" panose="02040503050406030204" pitchFamily="18" charset="0"/>
                        <a:ea typeface="+mn-ea"/>
                        <a:cs typeface="+mn-cs"/>
                      </a:rPr>
                      <m:t>,</m:t>
                    </m:r>
                    <m:r>
                      <a:rPr lang="ru-RU" sz="1000">
                        <a:solidFill>
                          <a:schemeClr val="tx1"/>
                        </a:solidFill>
                        <a:effectLst/>
                        <a:latin typeface="Cambria Math" panose="02040503050406030204" pitchFamily="18" charset="0"/>
                        <a:ea typeface="+mn-ea"/>
                        <a:cs typeface="+mn-cs"/>
                      </a:rPr>
                      <m:t>5∙</m:t>
                    </m:r>
                    <m:r>
                      <m:rPr>
                        <m:sty m:val="p"/>
                      </m:rPr>
                      <a:rPr lang="ru-RU" sz="1000">
                        <a:solidFill>
                          <a:schemeClr val="tx1"/>
                        </a:solidFill>
                        <a:effectLst/>
                        <a:latin typeface="Cambria Math" panose="02040503050406030204" pitchFamily="18" charset="0"/>
                        <a:ea typeface="+mn-ea"/>
                        <a:cs typeface="+mn-cs"/>
                      </a:rPr>
                      <m:t>α</m:t>
                    </m:r>
                    <m:r>
                      <a:rPr lang="ru-RU" sz="1000">
                        <a:solidFill>
                          <a:schemeClr val="tx1"/>
                        </a:solidFill>
                        <a:effectLst/>
                        <a:latin typeface="Cambria Math" panose="02040503050406030204" pitchFamily="18" charset="0"/>
                        <a:ea typeface="+mn-ea"/>
                        <a:cs typeface="+mn-cs"/>
                      </a:rPr>
                      <m:t>∙ </m:t>
                    </m:r>
                    <m:f>
                      <m:fPr>
                        <m:ctrlPr>
                          <a:rPr lang="en-US" sz="1000" b="0" i="1">
                            <a:solidFill>
                              <a:schemeClr val="tx1"/>
                            </a:solidFill>
                            <a:effectLst/>
                            <a:latin typeface="Cambria Math" panose="02040503050406030204" pitchFamily="18" charset="0"/>
                            <a:ea typeface="+mn-ea"/>
                            <a:cs typeface="+mn-cs"/>
                          </a:rPr>
                        </m:ctrlPr>
                      </m:fPr>
                      <m:num>
                        <m:sSub>
                          <m:sSubPr>
                            <m:ctrlPr>
                              <a:rPr lang="ru-RU" sz="100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m:t>
                            </m:r>
                            <m:r>
                              <a:rPr lang="ru-RU" sz="1000" i="1">
                                <a:solidFill>
                                  <a:schemeClr val="tx1"/>
                                </a:solidFill>
                                <a:effectLst/>
                                <a:latin typeface="Cambria Math" panose="02040503050406030204" pitchFamily="18" charset="0"/>
                                <a:ea typeface="+mn-ea"/>
                                <a:cs typeface="+mn-cs"/>
                              </a:rPr>
                              <m:t>𝐿</m:t>
                            </m:r>
                          </m:e>
                          <m:sub>
                            <m:r>
                              <a:rPr lang="ru-RU" sz="1000" i="1">
                                <a:solidFill>
                                  <a:schemeClr val="tx1"/>
                                </a:solidFill>
                                <a:effectLst/>
                                <a:latin typeface="Cambria Math" panose="02040503050406030204" pitchFamily="18" charset="0"/>
                                <a:ea typeface="+mn-ea"/>
                                <a:cs typeface="+mn-cs"/>
                              </a:rPr>
                              <m:t>тр</m:t>
                            </m:r>
                          </m:sub>
                        </m:sSub>
                        <m:r>
                          <a:rPr lang="ru-RU" sz="1000" i="1">
                            <a:solidFill>
                              <a:schemeClr val="tx1"/>
                            </a:solidFill>
                            <a:effectLst/>
                            <a:latin typeface="Cambria Math" panose="02040503050406030204" pitchFamily="18" charset="0"/>
                            <a:ea typeface="+mn-ea"/>
                            <a:cs typeface="+mn-cs"/>
                          </a:rPr>
                          <m:t>+</m:t>
                        </m:r>
                        <m:r>
                          <a:rPr lang="en-US" sz="1000" b="0" i="1">
                            <a:solidFill>
                              <a:schemeClr val="tx1"/>
                            </a:solidFill>
                            <a:effectLst/>
                            <a:latin typeface="Cambria Math" panose="02040503050406030204" pitchFamily="18" charset="0"/>
                            <a:ea typeface="+mn-ea"/>
                            <a:cs typeface="+mn-cs"/>
                          </a:rPr>
                          <m:t>10</m:t>
                        </m:r>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𝑑</m:t>
                            </m:r>
                          </m:e>
                          <m:sub>
                            <m:r>
                              <a:rPr lang="ru-RU" sz="1000" b="0" i="0">
                                <a:solidFill>
                                  <a:schemeClr val="tx1"/>
                                </a:solidFill>
                                <a:effectLst/>
                                <a:latin typeface="Cambria Math" panose="02040503050406030204" pitchFamily="18" charset="0"/>
                                <a:ea typeface="+mn-ea"/>
                                <a:cs typeface="+mn-cs"/>
                              </a:rPr>
                              <m:t>тр</m:t>
                            </m:r>
                          </m:sub>
                        </m:sSub>
                        <m:sSub>
                          <m:sSubPr>
                            <m:ctrlPr>
                              <a:rPr lang="en-US" sz="1000" b="0" i="1">
                                <a:solidFill>
                                  <a:schemeClr val="tx1"/>
                                </a:solidFill>
                                <a:effectLst/>
                                <a:latin typeface="Cambria Math" panose="02040503050406030204" pitchFamily="18" charset="0"/>
                                <a:ea typeface="+mn-ea"/>
                                <a:cs typeface="+mn-cs"/>
                              </a:rPr>
                            </m:ctrlPr>
                          </m:sSubPr>
                          <m:e>
                            <m:r>
                              <m:rPr>
                                <m:sty m:val="p"/>
                              </m:rPr>
                              <a:rPr lang="en-US" sz="1000" b="0" i="0">
                                <a:solidFill>
                                  <a:schemeClr val="tx1"/>
                                </a:solidFill>
                                <a:effectLst/>
                                <a:latin typeface="Cambria Math" panose="02040503050406030204" pitchFamily="18" charset="0"/>
                                <a:ea typeface="+mn-ea"/>
                                <a:cs typeface="+mn-cs"/>
                              </a:rPr>
                              <m:t>n</m:t>
                            </m:r>
                          </m:e>
                          <m:sub>
                            <m:r>
                              <a:rPr lang="en-US" sz="1000" b="0" i="0">
                                <a:solidFill>
                                  <a:schemeClr val="tx1"/>
                                </a:solidFill>
                                <a:effectLst/>
                                <a:latin typeface="Cambria Math" panose="02040503050406030204" pitchFamily="18" charset="0"/>
                                <a:ea typeface="+mn-ea"/>
                                <a:cs typeface="+mn-cs"/>
                              </a:rPr>
                              <m:t>1</m:t>
                            </m:r>
                          </m:sub>
                        </m:sSub>
                        <m:r>
                          <a:rPr lang="ru-RU" sz="1000" b="0" i="0">
                            <a:solidFill>
                              <a:schemeClr val="tx1"/>
                            </a:solidFill>
                            <a:effectLst/>
                            <a:latin typeface="Cambria Math" panose="02040503050406030204" pitchFamily="18" charset="0"/>
                            <a:ea typeface="+mn-ea"/>
                            <a:cs typeface="+mn-cs"/>
                          </a:rPr>
                          <m:t>+20</m:t>
                        </m:r>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𝑑</m:t>
                            </m:r>
                          </m:e>
                          <m:sub>
                            <m:r>
                              <a:rPr lang="ru-RU" sz="1000" b="0" i="1">
                                <a:solidFill>
                                  <a:schemeClr val="tx1"/>
                                </a:solidFill>
                                <a:effectLst/>
                                <a:latin typeface="Cambria Math" panose="02040503050406030204" pitchFamily="18" charset="0"/>
                                <a:ea typeface="+mn-ea"/>
                                <a:cs typeface="+mn-cs"/>
                              </a:rPr>
                              <m:t>тр</m:t>
                            </m:r>
                          </m:sub>
                        </m:sSub>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𝑛</m:t>
                            </m:r>
                          </m:e>
                          <m:sub>
                            <m:r>
                              <a:rPr lang="en-US" sz="1000" b="0" i="1">
                                <a:solidFill>
                                  <a:schemeClr val="tx1"/>
                                </a:solidFill>
                                <a:effectLst/>
                                <a:latin typeface="Cambria Math" panose="02040503050406030204" pitchFamily="18" charset="0"/>
                                <a:ea typeface="+mn-ea"/>
                                <a:cs typeface="+mn-cs"/>
                              </a:rPr>
                              <m:t>2</m:t>
                            </m:r>
                          </m:sub>
                        </m:sSub>
                        <m:r>
                          <a:rPr lang="ru-RU" sz="1000" b="0" i="0">
                            <a:solidFill>
                              <a:schemeClr val="tx1"/>
                            </a:solidFill>
                            <a:effectLst/>
                            <a:latin typeface="Cambria Math" panose="02040503050406030204" pitchFamily="18" charset="0"/>
                            <a:ea typeface="+mn-ea"/>
                            <a:cs typeface="+mn-cs"/>
                          </a:rPr>
                          <m:t>)</m:t>
                        </m:r>
                        <m:r>
                          <a:rPr lang="en-US" sz="1000" b="0" i="1">
                            <a:solidFill>
                              <a:schemeClr val="tx1"/>
                            </a:solidFill>
                            <a:effectLst/>
                            <a:latin typeface="Cambria Math" panose="02040503050406030204" pitchFamily="18" charset="0"/>
                            <a:ea typeface="+mn-ea"/>
                            <a:cs typeface="+mn-cs"/>
                          </a:rPr>
                          <m:t> </m:t>
                        </m:r>
                        <m:r>
                          <a:rPr lang="ru-RU" sz="1000" b="0" i="1">
                            <a:solidFill>
                              <a:schemeClr val="tx1"/>
                            </a:solidFill>
                            <a:effectLst/>
                            <a:latin typeface="Cambria Math" panose="02040503050406030204" pitchFamily="18" charset="0"/>
                            <a:ea typeface="+mn-ea"/>
                            <a:cs typeface="+mn-cs"/>
                          </a:rPr>
                          <m:t> </m:t>
                        </m:r>
                        <m:r>
                          <m:rPr>
                            <m:nor/>
                          </m:rPr>
                          <a:rPr lang="en-US" sz="1000">
                            <a:solidFill>
                              <a:schemeClr val="tx1"/>
                            </a:solidFill>
                            <a:effectLst/>
                            <a:latin typeface="+mn-lt"/>
                            <a:ea typeface="+mn-ea"/>
                            <a:cs typeface="+mn-cs"/>
                          </a:rPr>
                          <m:t>  </m:t>
                        </m:r>
                      </m:num>
                      <m:den>
                        <m:sSubSup>
                          <m:sSubSupPr>
                            <m:ctrlPr>
                              <a:rPr lang="en-US" sz="1000" b="0" i="1">
                                <a:solidFill>
                                  <a:schemeClr val="tx1"/>
                                </a:solidFill>
                                <a:effectLst/>
                                <a:latin typeface="Cambria Math" panose="02040503050406030204" pitchFamily="18" charset="0"/>
                                <a:ea typeface="+mn-ea"/>
                                <a:cs typeface="+mn-cs"/>
                              </a:rPr>
                            </m:ctrlPr>
                          </m:sSubSupPr>
                          <m:e>
                            <m:r>
                              <a:rPr lang="en-US" sz="1000" b="0" i="1">
                                <a:solidFill>
                                  <a:schemeClr val="tx1"/>
                                </a:solidFill>
                                <a:effectLst/>
                                <a:latin typeface="Cambria Math" panose="02040503050406030204" pitchFamily="18" charset="0"/>
                                <a:ea typeface="+mn-ea"/>
                                <a:cs typeface="+mn-cs"/>
                              </a:rPr>
                              <m:t>𝑑</m:t>
                            </m:r>
                          </m:e>
                          <m:sub>
                            <m:r>
                              <a:rPr lang="ru-RU" sz="1000" b="0" i="1">
                                <a:solidFill>
                                  <a:schemeClr val="tx1"/>
                                </a:solidFill>
                                <a:effectLst/>
                                <a:latin typeface="Cambria Math" panose="02040503050406030204" pitchFamily="18" charset="0"/>
                                <a:ea typeface="+mn-ea"/>
                                <a:cs typeface="+mn-cs"/>
                              </a:rPr>
                              <m:t>тр</m:t>
                            </m:r>
                          </m:sub>
                          <m:sup>
                            <m:r>
                              <a:rPr lang="en-US" sz="1000" b="0" i="1">
                                <a:solidFill>
                                  <a:schemeClr val="tx1"/>
                                </a:solidFill>
                                <a:effectLst/>
                                <a:latin typeface="Cambria Math" panose="02040503050406030204" pitchFamily="18" charset="0"/>
                                <a:ea typeface="+mn-ea"/>
                                <a:cs typeface="+mn-cs"/>
                              </a:rPr>
                              <m:t>5</m:t>
                            </m:r>
                          </m:sup>
                        </m:sSubSup>
                      </m:den>
                    </m:f>
                  </m:oMath>
                </m:oMathPara>
              </a14:m>
              <a:endParaRPr lang="ru-RU" sz="900"/>
            </a:p>
          </xdr:txBody>
        </xdr:sp>
      </mc:Choice>
      <mc:Fallback xmlns="">
        <xdr:sp macro="" textlink="">
          <xdr:nvSpPr>
            <xdr:cNvPr id="45" name="TextBox 44">
              <a:extLst>
                <a:ext uri="{FF2B5EF4-FFF2-40B4-BE49-F238E27FC236}">
                  <a16:creationId xmlns:a16="http://schemas.microsoft.com/office/drawing/2014/main" id="{05C66B2D-29A4-4235-8C8D-1CE9BFFD9407}"/>
                </a:ext>
              </a:extLst>
            </xdr:cNvPr>
            <xdr:cNvSpPr txBox="1"/>
          </xdr:nvSpPr>
          <xdr:spPr>
            <a:xfrm>
              <a:off x="2071007" y="79277936"/>
              <a:ext cx="2489079" cy="3436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000" i="0">
                  <a:solidFill>
                    <a:schemeClr val="tx1"/>
                  </a:solidFill>
                  <a:effectLst/>
                  <a:latin typeface="Cambria Math" panose="02040503050406030204" pitchFamily="18" charset="0"/>
                  <a:ea typeface="+mn-ea"/>
                  <a:cs typeface="+mn-cs"/>
                </a:rPr>
                <a:t>𝑅</a:t>
              </a:r>
              <a:r>
                <a:rPr lang="ru-RU" sz="1000" b="0" i="0">
                  <a:solidFill>
                    <a:schemeClr val="tx1"/>
                  </a:solidFill>
                  <a:effectLst/>
                  <a:latin typeface="Cambria Math" panose="02040503050406030204" pitchFamily="18" charset="0"/>
                  <a:ea typeface="+mn-ea"/>
                  <a:cs typeface="+mn-cs"/>
                </a:rPr>
                <a:t>_тр</a:t>
              </a:r>
              <a:r>
                <a:rPr lang="ru-RU" sz="1000" i="0">
                  <a:solidFill>
                    <a:schemeClr val="tx1"/>
                  </a:solidFill>
                  <a:effectLst/>
                  <a:latin typeface="Cambria Math" panose="02040503050406030204" pitchFamily="18" charset="0"/>
                  <a:ea typeface="+mn-ea"/>
                  <a:cs typeface="+mn-cs"/>
                </a:rPr>
                <a:t>=6</a:t>
              </a:r>
              <a:r>
                <a:rPr lang="ru-RU" sz="1000" b="0" i="0">
                  <a:solidFill>
                    <a:schemeClr val="tx1"/>
                  </a:solidFill>
                  <a:effectLst/>
                  <a:latin typeface="Cambria Math" panose="02040503050406030204" pitchFamily="18" charset="0"/>
                  <a:ea typeface="+mn-ea"/>
                  <a:cs typeface="+mn-cs"/>
                </a:rPr>
                <a:t>,</a:t>
              </a:r>
              <a:r>
                <a:rPr lang="ru-RU" sz="1000" i="0">
                  <a:solidFill>
                    <a:schemeClr val="tx1"/>
                  </a:solidFill>
                  <a:effectLst/>
                  <a:latin typeface="Cambria Math" panose="02040503050406030204" pitchFamily="18" charset="0"/>
                  <a:ea typeface="+mn-ea"/>
                  <a:cs typeface="+mn-cs"/>
                </a:rPr>
                <a:t>5∙α∙  </a:t>
              </a:r>
              <a:r>
                <a:rPr lang="en-US" sz="1000" b="0" i="0">
                  <a:solidFill>
                    <a:schemeClr val="tx1"/>
                  </a:solidFill>
                  <a:effectLst/>
                  <a:latin typeface="Cambria Math" panose="02040503050406030204" pitchFamily="18" charset="0"/>
                  <a:ea typeface="+mn-ea"/>
                  <a:cs typeface="+mn-cs"/>
                </a:rPr>
                <a:t>(</a:t>
              </a:r>
              <a:r>
                <a:rPr lang="ru-RU" sz="1000" b="0" i="0">
                  <a:solidFill>
                    <a:schemeClr val="tx1"/>
                  </a:solidFill>
                  <a:effectLst/>
                  <a:latin typeface="Cambria Math" panose="02040503050406030204" pitchFamily="18" charset="0"/>
                  <a:ea typeface="+mn-ea"/>
                  <a:cs typeface="+mn-cs"/>
                </a:rPr>
                <a:t>〖</a:t>
              </a:r>
              <a:r>
                <a:rPr lang="en-US" sz="1000" b="0" i="0">
                  <a:solidFill>
                    <a:schemeClr val="tx1"/>
                  </a:solidFill>
                  <a:effectLst/>
                  <a:latin typeface="Cambria Math" panose="02040503050406030204" pitchFamily="18" charset="0"/>
                  <a:ea typeface="+mn-ea"/>
                  <a:cs typeface="+mn-cs"/>
                </a:rPr>
                <a:t>(</a:t>
              </a:r>
              <a:r>
                <a:rPr lang="ru-RU" sz="1000" i="0">
                  <a:solidFill>
                    <a:schemeClr val="tx1"/>
                  </a:solidFill>
                  <a:effectLst/>
                  <a:latin typeface="Cambria Math" panose="02040503050406030204" pitchFamily="18" charset="0"/>
                  <a:ea typeface="+mn-ea"/>
                  <a:cs typeface="+mn-cs"/>
                </a:rPr>
                <a:t>𝐿〗_тр+</a:t>
              </a:r>
              <a:r>
                <a:rPr lang="en-US" sz="1000" b="0" i="0">
                  <a:solidFill>
                    <a:schemeClr val="tx1"/>
                  </a:solidFill>
                  <a:effectLst/>
                  <a:latin typeface="Cambria Math" panose="02040503050406030204" pitchFamily="18" charset="0"/>
                  <a:ea typeface="+mn-ea"/>
                  <a:cs typeface="+mn-cs"/>
                </a:rPr>
                <a:t>10𝑑_</a:t>
              </a:r>
              <a:r>
                <a:rPr lang="ru-RU" sz="1000" b="0" i="0">
                  <a:solidFill>
                    <a:schemeClr val="tx1"/>
                  </a:solidFill>
                  <a:effectLst/>
                  <a:latin typeface="Cambria Math" panose="02040503050406030204" pitchFamily="18" charset="0"/>
                  <a:ea typeface="+mn-ea"/>
                  <a:cs typeface="+mn-cs"/>
                </a:rPr>
                <a:t>тр</a:t>
              </a:r>
              <a:r>
                <a:rPr lang="en-US" sz="1000" b="0" i="0">
                  <a:solidFill>
                    <a:schemeClr val="tx1"/>
                  </a:solidFill>
                  <a:effectLst/>
                  <a:latin typeface="Cambria Math" panose="02040503050406030204" pitchFamily="18" charset="0"/>
                  <a:ea typeface="+mn-ea"/>
                  <a:cs typeface="+mn-cs"/>
                </a:rPr>
                <a:t> n_1</a:t>
              </a:r>
              <a:r>
                <a:rPr lang="ru-RU" sz="1000" b="0" i="0">
                  <a:solidFill>
                    <a:schemeClr val="tx1"/>
                  </a:solidFill>
                  <a:effectLst/>
                  <a:latin typeface="Cambria Math" panose="02040503050406030204" pitchFamily="18" charset="0"/>
                  <a:ea typeface="+mn-ea"/>
                  <a:cs typeface="+mn-cs"/>
                </a:rPr>
                <a:t>+20</a:t>
              </a:r>
              <a:r>
                <a:rPr lang="en-US" sz="1000" b="0" i="0">
                  <a:solidFill>
                    <a:schemeClr val="tx1"/>
                  </a:solidFill>
                  <a:effectLst/>
                  <a:latin typeface="Cambria Math" panose="02040503050406030204" pitchFamily="18" charset="0"/>
                  <a:ea typeface="+mn-ea"/>
                  <a:cs typeface="+mn-cs"/>
                </a:rPr>
                <a:t>𝑑_</a:t>
              </a:r>
              <a:r>
                <a:rPr lang="ru-RU" sz="1000" b="0" i="0">
                  <a:solidFill>
                    <a:schemeClr val="tx1"/>
                  </a:solidFill>
                  <a:effectLst/>
                  <a:latin typeface="Cambria Math" panose="02040503050406030204" pitchFamily="18" charset="0"/>
                  <a:ea typeface="+mn-ea"/>
                  <a:cs typeface="+mn-cs"/>
                </a:rPr>
                <a:t>тр</a:t>
              </a:r>
              <a:r>
                <a:rPr lang="en-US" sz="1000" b="0" i="0">
                  <a:solidFill>
                    <a:schemeClr val="tx1"/>
                  </a:solidFill>
                  <a:effectLst/>
                  <a:latin typeface="Cambria Math" panose="02040503050406030204" pitchFamily="18" charset="0"/>
                  <a:ea typeface="+mn-ea"/>
                  <a:cs typeface="+mn-cs"/>
                </a:rPr>
                <a:t> 𝑛_2</a:t>
              </a:r>
              <a:r>
                <a:rPr lang="ru-RU" sz="1000" b="0" i="0">
                  <a:solidFill>
                    <a:schemeClr val="tx1"/>
                  </a:solidFill>
                  <a:effectLst/>
                  <a:latin typeface="Cambria Math" panose="02040503050406030204" pitchFamily="18" charset="0"/>
                  <a:ea typeface="+mn-ea"/>
                  <a:cs typeface="+mn-cs"/>
                </a:rPr>
                <a:t>)</a:t>
              </a:r>
              <a:r>
                <a:rPr lang="en-US" sz="1000" b="0" i="0">
                  <a:solidFill>
                    <a:schemeClr val="tx1"/>
                  </a:solidFill>
                  <a:effectLst/>
                  <a:latin typeface="Cambria Math" panose="02040503050406030204" pitchFamily="18" charset="0"/>
                  <a:ea typeface="+mn-ea"/>
                  <a:cs typeface="+mn-cs"/>
                </a:rPr>
                <a:t> </a:t>
              </a:r>
              <a:r>
                <a:rPr lang="ru-RU" sz="1000" b="0" i="0">
                  <a:solidFill>
                    <a:schemeClr val="tx1"/>
                  </a:solidFill>
                  <a:effectLst/>
                  <a:latin typeface="Cambria Math" panose="02040503050406030204" pitchFamily="18" charset="0"/>
                  <a:ea typeface="+mn-ea"/>
                  <a:cs typeface="+mn-cs"/>
                </a:rPr>
                <a:t> </a:t>
              </a:r>
              <a:r>
                <a:rPr lang="en-US" sz="1000" b="0" i="0">
                  <a:solidFill>
                    <a:schemeClr val="tx1"/>
                  </a:solidFill>
                  <a:effectLst/>
                  <a:latin typeface="+mn-lt"/>
                  <a:ea typeface="+mn-ea"/>
                  <a:cs typeface="+mn-cs"/>
                </a:rPr>
                <a:t>"</a:t>
              </a:r>
              <a:r>
                <a:rPr lang="en-US" sz="1000" i="0">
                  <a:solidFill>
                    <a:schemeClr val="tx1"/>
                  </a:solidFill>
                  <a:effectLst/>
                  <a:latin typeface="+mn-lt"/>
                  <a:ea typeface="+mn-ea"/>
                  <a:cs typeface="+mn-cs"/>
                </a:rPr>
                <a:t>  </a:t>
              </a:r>
              <a:r>
                <a:rPr lang="en-US" sz="1000" i="0">
                  <a:solidFill>
                    <a:schemeClr val="tx1"/>
                  </a:solidFill>
                  <a:effectLst/>
                  <a:latin typeface="Cambria Math" panose="02040503050406030204" pitchFamily="18" charset="0"/>
                  <a:ea typeface="+mn-ea"/>
                  <a:cs typeface="+mn-cs"/>
                </a:rPr>
                <a:t>" </a:t>
              </a:r>
              <a:r>
                <a:rPr lang="en-US" sz="1000" b="0" i="0">
                  <a:solidFill>
                    <a:schemeClr val="tx1"/>
                  </a:solidFill>
                  <a:effectLst/>
                  <a:latin typeface="Cambria Math" panose="02040503050406030204" pitchFamily="18" charset="0"/>
                  <a:ea typeface="+mn-ea"/>
                  <a:cs typeface="+mn-cs"/>
                </a:rPr>
                <a:t>)/(𝑑_</a:t>
              </a:r>
              <a:r>
                <a:rPr lang="ru-RU" sz="1000" b="0" i="0">
                  <a:solidFill>
                    <a:schemeClr val="tx1"/>
                  </a:solidFill>
                  <a:effectLst/>
                  <a:latin typeface="Cambria Math" panose="02040503050406030204" pitchFamily="18" charset="0"/>
                  <a:ea typeface="+mn-ea"/>
                  <a:cs typeface="+mn-cs"/>
                </a:rPr>
                <a:t>тр^</a:t>
              </a:r>
              <a:r>
                <a:rPr lang="en-US" sz="1000" b="0" i="0">
                  <a:solidFill>
                    <a:schemeClr val="tx1"/>
                  </a:solidFill>
                  <a:effectLst/>
                  <a:latin typeface="Cambria Math" panose="02040503050406030204" pitchFamily="18" charset="0"/>
                  <a:ea typeface="+mn-ea"/>
                  <a:cs typeface="+mn-cs"/>
                </a:rPr>
                <a:t>5 )</a:t>
              </a:r>
              <a:endParaRPr lang="ru-RU" sz="900"/>
            </a:p>
          </xdr:txBody>
        </xdr:sp>
      </mc:Fallback>
    </mc:AlternateContent>
    <xdr:clientData/>
  </xdr:oneCellAnchor>
  <xdr:oneCellAnchor>
    <xdr:from>
      <xdr:col>4</xdr:col>
      <xdr:colOff>457200</xdr:colOff>
      <xdr:row>335</xdr:row>
      <xdr:rowOff>152400</xdr:rowOff>
    </xdr:from>
    <xdr:ext cx="1813702" cy="376193"/>
    <mc:AlternateContent xmlns:mc="http://schemas.openxmlformats.org/markup-compatibility/2006" xmlns:a14="http://schemas.microsoft.com/office/drawing/2010/main">
      <mc:Choice Requires="a14">
        <xdr:sp macro="" textlink="">
          <xdr:nvSpPr>
            <xdr:cNvPr id="42" name="TextBox 42">
              <a:extLst>
                <a:ext uri="{FF2B5EF4-FFF2-40B4-BE49-F238E27FC236}">
                  <a16:creationId xmlns:a16="http://schemas.microsoft.com/office/drawing/2014/main" id="{399F7657-0F4F-4A55-990B-F85FCFD2F737}"/>
                </a:ext>
              </a:extLst>
            </xdr:cNvPr>
            <xdr:cNvSpPr txBox="1"/>
          </xdr:nvSpPr>
          <xdr:spPr>
            <a:xfrm>
              <a:off x="2247900" y="60769500"/>
              <a:ext cx="1813702" cy="3761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US" sz="100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𝑘</m:t>
                        </m:r>
                      </m:e>
                      <m:sub>
                        <m:r>
                          <a:rPr lang="ru-RU" sz="1000" i="1">
                            <a:solidFill>
                              <a:schemeClr val="tx1"/>
                            </a:solidFill>
                            <a:effectLst/>
                            <a:latin typeface="Cambria Math" panose="02040503050406030204" pitchFamily="18" charset="0"/>
                            <a:ea typeface="+mn-ea"/>
                            <a:cs typeface="+mn-cs"/>
                          </a:rPr>
                          <m:t>у</m:t>
                        </m:r>
                      </m:sub>
                    </m:sSub>
                    <m:r>
                      <a:rPr lang="ru-RU" sz="1000" i="1">
                        <a:solidFill>
                          <a:schemeClr val="tx1"/>
                        </a:solidFill>
                        <a:effectLst/>
                        <a:latin typeface="Cambria Math" panose="02040503050406030204" pitchFamily="18" charset="0"/>
                        <a:ea typeface="+mn-ea"/>
                        <a:cs typeface="+mn-cs"/>
                      </a:rPr>
                      <m:t>=</m:t>
                    </m:r>
                    <m:sSup>
                      <m:sSupPr>
                        <m:ctrlPr>
                          <a:rPr lang="en-US" sz="1000" i="1">
                            <a:solidFill>
                              <a:schemeClr val="tx1"/>
                            </a:solidFill>
                            <a:effectLst/>
                            <a:latin typeface="Cambria Math" panose="02040503050406030204" pitchFamily="18" charset="0"/>
                            <a:ea typeface="+mn-ea"/>
                            <a:cs typeface="+mn-cs"/>
                          </a:rPr>
                        </m:ctrlPr>
                      </m:sSupPr>
                      <m:e>
                        <m:d>
                          <m:dPr>
                            <m:ctrlPr>
                              <a:rPr lang="ru-RU" sz="1000" i="1">
                                <a:solidFill>
                                  <a:schemeClr val="tx1"/>
                                </a:solidFill>
                                <a:effectLst/>
                                <a:latin typeface="Cambria Math" panose="02040503050406030204" pitchFamily="18" charset="0"/>
                                <a:ea typeface="+mn-ea"/>
                                <a:cs typeface="+mn-cs"/>
                              </a:rPr>
                            </m:ctrlPr>
                          </m:dPr>
                          <m:e>
                            <m:f>
                              <m:fPr>
                                <m:ctrlPr>
                                  <a:rPr lang="ru-RU" sz="1000" i="1">
                                    <a:solidFill>
                                      <a:schemeClr val="tx1"/>
                                    </a:solidFill>
                                    <a:effectLst/>
                                    <a:latin typeface="Cambria Math" panose="02040503050406030204" pitchFamily="18" charset="0"/>
                                    <a:ea typeface="+mn-ea"/>
                                    <a:cs typeface="+mn-cs"/>
                                  </a:rPr>
                                </m:ctrlPr>
                              </m:fPr>
                              <m:num>
                                <m:r>
                                  <a:rPr lang="ru-RU" sz="1000" i="1">
                                    <a:solidFill>
                                      <a:schemeClr val="tx1"/>
                                    </a:solidFill>
                                    <a:effectLst/>
                                    <a:latin typeface="Cambria Math" panose="02040503050406030204" pitchFamily="18" charset="0"/>
                                    <a:ea typeface="+mn-ea"/>
                                    <a:cs typeface="+mn-cs"/>
                                  </a:rPr>
                                  <m:t>1</m:t>
                                </m:r>
                              </m:num>
                              <m:den>
                                <m:r>
                                  <a:rPr lang="ru-RU" sz="1000" i="1">
                                    <a:solidFill>
                                      <a:schemeClr val="tx1"/>
                                    </a:solidFill>
                                    <a:effectLst/>
                                    <a:latin typeface="Cambria Math" panose="02040503050406030204" pitchFamily="18" charset="0"/>
                                    <a:ea typeface="+mn-ea"/>
                                    <a:cs typeface="+mn-cs"/>
                                  </a:rPr>
                                  <m:t>3</m:t>
                                </m:r>
                              </m:den>
                            </m:f>
                            <m:sSub>
                              <m:sSubPr>
                                <m:ctrlPr>
                                  <a:rPr lang="en-US" sz="100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𝐾</m:t>
                                </m:r>
                              </m:e>
                              <m:sub>
                                <m:r>
                                  <a:rPr lang="ru-RU" sz="1000" b="0" i="1">
                                    <a:solidFill>
                                      <a:schemeClr val="tx1"/>
                                    </a:solidFill>
                                    <a:effectLst/>
                                    <a:latin typeface="Cambria Math" panose="02040503050406030204" pitchFamily="18" charset="0"/>
                                    <a:ea typeface="+mn-ea"/>
                                    <a:cs typeface="+mn-cs"/>
                                  </a:rPr>
                                  <m:t>ут.ст</m:t>
                                </m:r>
                              </m:sub>
                            </m:sSub>
                            <m:sSub>
                              <m:sSubPr>
                                <m:ctrlPr>
                                  <a:rPr lang="ru-RU" sz="1000" b="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𝑑</m:t>
                                </m:r>
                              </m:e>
                              <m:sub>
                                <m:r>
                                  <a:rPr lang="ru-RU" sz="1000" b="0" i="1">
                                    <a:solidFill>
                                      <a:schemeClr val="tx1"/>
                                    </a:solidFill>
                                    <a:effectLst/>
                                    <a:latin typeface="Cambria Math" panose="02040503050406030204" pitchFamily="18" charset="0"/>
                                    <a:ea typeface="+mn-ea"/>
                                    <a:cs typeface="+mn-cs"/>
                                  </a:rPr>
                                  <m:t>тр</m:t>
                                </m:r>
                              </m:sub>
                            </m:sSub>
                            <m:f>
                              <m:fPr>
                                <m:ctrlPr>
                                  <a:rPr lang="ru-RU" sz="1000" b="0" i="1">
                                    <a:solidFill>
                                      <a:schemeClr val="tx1"/>
                                    </a:solidFill>
                                    <a:effectLst/>
                                    <a:latin typeface="Cambria Math" panose="02040503050406030204" pitchFamily="18" charset="0"/>
                                    <a:ea typeface="+mn-ea"/>
                                    <a:cs typeface="+mn-cs"/>
                                  </a:rPr>
                                </m:ctrlPr>
                              </m:fPr>
                              <m:num>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𝐿</m:t>
                                    </m:r>
                                  </m:e>
                                  <m:sub>
                                    <m:r>
                                      <a:rPr lang="ru-RU" sz="1000" b="0" i="1">
                                        <a:solidFill>
                                          <a:schemeClr val="tx1"/>
                                        </a:solidFill>
                                        <a:effectLst/>
                                        <a:latin typeface="Cambria Math" panose="02040503050406030204" pitchFamily="18" charset="0"/>
                                        <a:ea typeface="+mn-ea"/>
                                        <a:cs typeface="+mn-cs"/>
                                      </a:rPr>
                                      <m:t>тр</m:t>
                                    </m:r>
                                  </m:sub>
                                </m:sSub>
                              </m:num>
                              <m:den>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𝐿</m:t>
                                    </m:r>
                                  </m:e>
                                  <m:sub>
                                    <m:r>
                                      <a:rPr lang="ru-RU" sz="1000" b="0" i="1">
                                        <a:solidFill>
                                          <a:schemeClr val="tx1"/>
                                        </a:solidFill>
                                        <a:effectLst/>
                                        <a:latin typeface="Cambria Math" panose="02040503050406030204" pitchFamily="18" charset="0"/>
                                        <a:ea typeface="+mn-ea"/>
                                        <a:cs typeface="+mn-cs"/>
                                      </a:rPr>
                                      <m:t>зв</m:t>
                                    </m:r>
                                  </m:sub>
                                </m:sSub>
                              </m:den>
                            </m:f>
                            <m:rad>
                              <m:radPr>
                                <m:degHide m:val="on"/>
                                <m:ctrlPr>
                                  <a:rPr lang="en-US" sz="1000" i="1">
                                    <a:solidFill>
                                      <a:schemeClr val="tx1"/>
                                    </a:solidFill>
                                    <a:effectLst/>
                                    <a:latin typeface="Cambria Math" panose="02040503050406030204" pitchFamily="18" charset="0"/>
                                    <a:ea typeface="+mn-ea"/>
                                    <a:cs typeface="+mn-cs"/>
                                  </a:rPr>
                                </m:ctrlPr>
                              </m:radPr>
                              <m:deg/>
                              <m:e>
                                <m:sSub>
                                  <m:sSubPr>
                                    <m:ctrlPr>
                                      <a:rPr lang="ru-RU" sz="1000" b="0" i="1">
                                        <a:solidFill>
                                          <a:schemeClr val="tx1"/>
                                        </a:solidFill>
                                        <a:effectLst/>
                                        <a:latin typeface="Cambria Math" panose="02040503050406030204" pitchFamily="18" charset="0"/>
                                        <a:ea typeface="+mn-ea"/>
                                        <a:cs typeface="+mn-cs"/>
                                      </a:rPr>
                                    </m:ctrlPr>
                                  </m:sSubPr>
                                  <m:e>
                                    <m:r>
                                      <a:rPr lang="en-US" sz="1000" i="1">
                                        <a:solidFill>
                                          <a:schemeClr val="tx1"/>
                                        </a:solidFill>
                                        <a:effectLst/>
                                        <a:latin typeface="Cambria Math" panose="02040503050406030204" pitchFamily="18" charset="0"/>
                                        <a:ea typeface="+mn-ea"/>
                                        <a:cs typeface="+mn-cs"/>
                                      </a:rPr>
                                      <m:t>𝑅</m:t>
                                    </m:r>
                                  </m:e>
                                  <m:sub>
                                    <m:r>
                                      <a:rPr lang="ru-RU" sz="1000" b="0" i="1">
                                        <a:solidFill>
                                          <a:schemeClr val="tx1"/>
                                        </a:solidFill>
                                        <a:effectLst/>
                                        <a:latin typeface="Cambria Math" panose="02040503050406030204" pitchFamily="18" charset="0"/>
                                        <a:ea typeface="+mn-ea"/>
                                        <a:cs typeface="+mn-cs"/>
                                      </a:rPr>
                                      <m:t>тр</m:t>
                                    </m:r>
                                  </m:sub>
                                </m:sSub>
                              </m:e>
                            </m:rad>
                            <m:r>
                              <a:rPr lang="en-US" sz="1000" i="1">
                                <a:solidFill>
                                  <a:schemeClr val="tx1"/>
                                </a:solidFill>
                                <a:effectLst/>
                                <a:latin typeface="Cambria Math" panose="02040503050406030204" pitchFamily="18" charset="0"/>
                                <a:ea typeface="+mn-ea"/>
                                <a:cs typeface="+mn-cs"/>
                              </a:rPr>
                              <m:t>+1</m:t>
                            </m:r>
                          </m:e>
                        </m:d>
                      </m:e>
                      <m:sup>
                        <m:r>
                          <a:rPr lang="en-US" sz="1000" i="1">
                            <a:solidFill>
                              <a:schemeClr val="tx1"/>
                            </a:solidFill>
                            <a:effectLst/>
                            <a:latin typeface="Cambria Math" panose="02040503050406030204" pitchFamily="18" charset="0"/>
                            <a:ea typeface="+mn-ea"/>
                            <a:cs typeface="+mn-cs"/>
                          </a:rPr>
                          <m:t>2</m:t>
                        </m:r>
                      </m:sup>
                    </m:sSup>
                  </m:oMath>
                </m:oMathPara>
              </a14:m>
              <a:endParaRPr lang="ru-RU" sz="1000"/>
            </a:p>
          </xdr:txBody>
        </xdr:sp>
      </mc:Choice>
      <mc:Fallback xmlns="">
        <xdr:sp macro="" textlink="">
          <xdr:nvSpPr>
            <xdr:cNvPr id="42" name="TextBox 42">
              <a:extLst>
                <a:ext uri="{FF2B5EF4-FFF2-40B4-BE49-F238E27FC236}">
                  <a16:creationId xmlns:a16="http://schemas.microsoft.com/office/drawing/2014/main" id="{399F7657-0F4F-4A55-990B-F85FCFD2F737}"/>
                </a:ext>
              </a:extLst>
            </xdr:cNvPr>
            <xdr:cNvSpPr txBox="1"/>
          </xdr:nvSpPr>
          <xdr:spPr>
            <a:xfrm>
              <a:off x="2247900" y="60769500"/>
              <a:ext cx="1813702" cy="3761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000" b="0" i="0">
                  <a:solidFill>
                    <a:schemeClr val="tx1"/>
                  </a:solidFill>
                  <a:effectLst/>
                  <a:latin typeface="Cambria Math" panose="02040503050406030204" pitchFamily="18" charset="0"/>
                  <a:ea typeface="+mn-ea"/>
                  <a:cs typeface="+mn-cs"/>
                </a:rPr>
                <a:t>𝑘_</a:t>
              </a:r>
              <a:r>
                <a:rPr lang="ru-RU" sz="1000" i="0">
                  <a:solidFill>
                    <a:schemeClr val="tx1"/>
                  </a:solidFill>
                  <a:effectLst/>
                  <a:latin typeface="Cambria Math" panose="02040503050406030204" pitchFamily="18" charset="0"/>
                  <a:ea typeface="+mn-ea"/>
                  <a:cs typeface="+mn-cs"/>
                </a:rPr>
                <a:t>у=(1/3</a:t>
              </a:r>
              <a:r>
                <a:rPr lang="en-US" sz="1000" i="0">
                  <a:solidFill>
                    <a:schemeClr val="tx1"/>
                  </a:solidFill>
                  <a:effectLst/>
                  <a:latin typeface="Cambria Math" panose="02040503050406030204" pitchFamily="18" charset="0"/>
                  <a:ea typeface="+mn-ea"/>
                  <a:cs typeface="+mn-cs"/>
                </a:rPr>
                <a:t> 𝐾_(</a:t>
              </a:r>
              <a:r>
                <a:rPr lang="ru-RU" sz="1000" b="0" i="0">
                  <a:solidFill>
                    <a:schemeClr val="tx1"/>
                  </a:solidFill>
                  <a:effectLst/>
                  <a:latin typeface="Cambria Math" panose="02040503050406030204" pitchFamily="18" charset="0"/>
                  <a:ea typeface="+mn-ea"/>
                  <a:cs typeface="+mn-cs"/>
                </a:rPr>
                <a:t>ут.ст</a:t>
              </a:r>
              <a:r>
                <a:rPr lang="en-US" sz="1000" b="0" i="0">
                  <a:solidFill>
                    <a:schemeClr val="tx1"/>
                  </a:solidFill>
                  <a:effectLst/>
                  <a:latin typeface="Cambria Math" panose="02040503050406030204" pitchFamily="18" charset="0"/>
                  <a:ea typeface="+mn-ea"/>
                  <a:cs typeface="+mn-cs"/>
                </a:rPr>
                <a:t>)</a:t>
              </a:r>
              <a:r>
                <a:rPr lang="ru-RU" sz="1000" b="0" i="0">
                  <a:solidFill>
                    <a:schemeClr val="tx1"/>
                  </a:solidFill>
                  <a:effectLst/>
                  <a:latin typeface="Cambria Math" panose="02040503050406030204" pitchFamily="18" charset="0"/>
                  <a:ea typeface="+mn-ea"/>
                  <a:cs typeface="+mn-cs"/>
                </a:rPr>
                <a:t> </a:t>
              </a:r>
              <a:r>
                <a:rPr lang="en-US" sz="1000" i="0">
                  <a:solidFill>
                    <a:schemeClr val="tx1"/>
                  </a:solidFill>
                  <a:effectLst/>
                  <a:latin typeface="Cambria Math" panose="02040503050406030204" pitchFamily="18" charset="0"/>
                  <a:ea typeface="+mn-ea"/>
                  <a:cs typeface="+mn-cs"/>
                </a:rPr>
                <a:t>𝑑</a:t>
              </a:r>
              <a:r>
                <a:rPr lang="ru-RU" sz="1000" b="0" i="0">
                  <a:solidFill>
                    <a:schemeClr val="tx1"/>
                  </a:solidFill>
                  <a:effectLst/>
                  <a:latin typeface="Cambria Math" panose="02040503050406030204" pitchFamily="18" charset="0"/>
                  <a:ea typeface="+mn-ea"/>
                  <a:cs typeface="+mn-cs"/>
                </a:rPr>
                <a:t>_тр </a:t>
              </a:r>
              <a:r>
                <a:rPr lang="en-US" sz="1000" b="0" i="0">
                  <a:solidFill>
                    <a:schemeClr val="tx1"/>
                  </a:solidFill>
                  <a:effectLst/>
                  <a:latin typeface="Cambria Math" panose="02040503050406030204" pitchFamily="18" charset="0"/>
                  <a:ea typeface="+mn-ea"/>
                  <a:cs typeface="+mn-cs"/>
                </a:rPr>
                <a:t> 𝐿_</a:t>
              </a:r>
              <a:r>
                <a:rPr lang="ru-RU" sz="1000" b="0" i="0">
                  <a:solidFill>
                    <a:schemeClr val="tx1"/>
                  </a:solidFill>
                  <a:effectLst/>
                  <a:latin typeface="Cambria Math" panose="02040503050406030204" pitchFamily="18" charset="0"/>
                  <a:ea typeface="+mn-ea"/>
                  <a:cs typeface="+mn-cs"/>
                </a:rPr>
                <a:t>тр/</a:t>
              </a:r>
              <a:r>
                <a:rPr lang="en-US" sz="1000" b="0" i="0">
                  <a:solidFill>
                    <a:schemeClr val="tx1"/>
                  </a:solidFill>
                  <a:effectLst/>
                  <a:latin typeface="Cambria Math" panose="02040503050406030204" pitchFamily="18" charset="0"/>
                  <a:ea typeface="+mn-ea"/>
                  <a:cs typeface="+mn-cs"/>
                </a:rPr>
                <a:t>𝐿_</a:t>
              </a:r>
              <a:r>
                <a:rPr lang="ru-RU" sz="1000" b="0" i="0">
                  <a:solidFill>
                    <a:schemeClr val="tx1"/>
                  </a:solidFill>
                  <a:effectLst/>
                  <a:latin typeface="Cambria Math" panose="02040503050406030204" pitchFamily="18" charset="0"/>
                  <a:ea typeface="+mn-ea"/>
                  <a:cs typeface="+mn-cs"/>
                </a:rPr>
                <a:t>зв </a:t>
              </a:r>
              <a:r>
                <a:rPr lang="en-US" sz="1000" b="0" i="0">
                  <a:solidFill>
                    <a:schemeClr val="tx1"/>
                  </a:solidFill>
                  <a:effectLst/>
                  <a:latin typeface="Cambria Math" panose="02040503050406030204" pitchFamily="18" charset="0"/>
                  <a:ea typeface="+mn-ea"/>
                  <a:cs typeface="+mn-cs"/>
                </a:rPr>
                <a:t> √(</a:t>
              </a:r>
              <a:r>
                <a:rPr lang="en-US" sz="1000" i="0">
                  <a:solidFill>
                    <a:schemeClr val="tx1"/>
                  </a:solidFill>
                  <a:effectLst/>
                  <a:latin typeface="Cambria Math" panose="02040503050406030204" pitchFamily="18" charset="0"/>
                  <a:ea typeface="+mn-ea"/>
                  <a:cs typeface="+mn-cs"/>
                </a:rPr>
                <a:t>𝑅</a:t>
              </a:r>
              <a:r>
                <a:rPr lang="ru-RU" sz="1000" b="0" i="0">
                  <a:solidFill>
                    <a:schemeClr val="tx1"/>
                  </a:solidFill>
                  <a:effectLst/>
                  <a:latin typeface="Cambria Math" panose="02040503050406030204" pitchFamily="18" charset="0"/>
                  <a:ea typeface="+mn-ea"/>
                  <a:cs typeface="+mn-cs"/>
                </a:rPr>
                <a:t>_тр </a:t>
              </a:r>
              <a:r>
                <a:rPr lang="en-US" sz="1000" b="0" i="0">
                  <a:solidFill>
                    <a:schemeClr val="tx1"/>
                  </a:solidFill>
                  <a:effectLst/>
                  <a:latin typeface="Cambria Math" panose="02040503050406030204" pitchFamily="18" charset="0"/>
                  <a:ea typeface="+mn-ea"/>
                  <a:cs typeface="+mn-cs"/>
                </a:rPr>
                <a:t>)</a:t>
              </a:r>
              <a:r>
                <a:rPr lang="en-US" sz="1000" i="0">
                  <a:solidFill>
                    <a:schemeClr val="tx1"/>
                  </a:solidFill>
                  <a:effectLst/>
                  <a:latin typeface="Cambria Math" panose="02040503050406030204" pitchFamily="18" charset="0"/>
                  <a:ea typeface="+mn-ea"/>
                  <a:cs typeface="+mn-cs"/>
                </a:rPr>
                <a:t>+1)^2</a:t>
              </a:r>
              <a:endParaRPr lang="ru-RU" sz="1000"/>
            </a:p>
          </xdr:txBody>
        </xdr:sp>
      </mc:Fallback>
    </mc:AlternateContent>
    <xdr:clientData/>
  </xdr:oneCellAnchor>
  <xdr:twoCellAnchor>
    <xdr:from>
      <xdr:col>1</xdr:col>
      <xdr:colOff>24363</xdr:colOff>
      <xdr:row>565</xdr:row>
      <xdr:rowOff>66653</xdr:rowOff>
    </xdr:from>
    <xdr:to>
      <xdr:col>10</xdr:col>
      <xdr:colOff>409575</xdr:colOff>
      <xdr:row>603</xdr:row>
      <xdr:rowOff>62245</xdr:rowOff>
    </xdr:to>
    <xdr:grpSp>
      <xdr:nvGrpSpPr>
        <xdr:cNvPr id="10" name="Группа 9">
          <a:extLst>
            <a:ext uri="{FF2B5EF4-FFF2-40B4-BE49-F238E27FC236}">
              <a16:creationId xmlns:a16="http://schemas.microsoft.com/office/drawing/2014/main" id="{C5CEC538-D4AF-4628-8D8A-6223A4FCE095}"/>
            </a:ext>
          </a:extLst>
        </xdr:cNvPr>
        <xdr:cNvGrpSpPr/>
      </xdr:nvGrpSpPr>
      <xdr:grpSpPr>
        <a:xfrm>
          <a:off x="414888" y="104508278"/>
          <a:ext cx="5995437" cy="7129817"/>
          <a:chOff x="-1273808" y="20811380"/>
          <a:chExt cx="5861496" cy="6874724"/>
        </a:xfrm>
      </xdr:grpSpPr>
      <xdr:grpSp>
        <xdr:nvGrpSpPr>
          <xdr:cNvPr id="118" name="Группа 117">
            <a:extLst>
              <a:ext uri="{FF2B5EF4-FFF2-40B4-BE49-F238E27FC236}">
                <a16:creationId xmlns:a16="http://schemas.microsoft.com/office/drawing/2014/main" id="{9A414C96-7BB1-47EC-BB27-87920771FFF1}"/>
              </a:ext>
            </a:extLst>
          </xdr:cNvPr>
          <xdr:cNvGrpSpPr/>
        </xdr:nvGrpSpPr>
        <xdr:grpSpPr>
          <a:xfrm rot="5400000" flipH="1">
            <a:off x="-1780422" y="21317994"/>
            <a:ext cx="6874724" cy="5861496"/>
            <a:chOff x="1837821" y="1909835"/>
            <a:chExt cx="7045700" cy="5970499"/>
          </a:xfrm>
        </xdr:grpSpPr>
        <xdr:cxnSp macro="">
          <xdr:nvCxnSpPr>
            <xdr:cNvPr id="119" name="Прямая соединительная линия 118">
              <a:extLst>
                <a:ext uri="{FF2B5EF4-FFF2-40B4-BE49-F238E27FC236}">
                  <a16:creationId xmlns:a16="http://schemas.microsoft.com/office/drawing/2014/main" id="{980CCF83-A715-437E-BF5F-008200B00710}"/>
                </a:ext>
              </a:extLst>
            </xdr:cNvPr>
            <xdr:cNvCxnSpPr>
              <a:cxnSpLocks/>
            </xdr:cNvCxnSpPr>
          </xdr:nvCxnSpPr>
          <xdr:spPr>
            <a:xfrm rot="5400000">
              <a:off x="-1145971" y="4893627"/>
              <a:ext cx="5967584" cy="0"/>
            </a:xfrm>
            <a:prstGeom prst="line">
              <a:avLst/>
            </a:prstGeom>
            <a:ln w="28575"/>
          </xdr:spPr>
          <xdr:style>
            <a:lnRef idx="2">
              <a:schemeClr val="dk1"/>
            </a:lnRef>
            <a:fillRef idx="0">
              <a:schemeClr val="dk1"/>
            </a:fillRef>
            <a:effectRef idx="1">
              <a:schemeClr val="dk1"/>
            </a:effectRef>
            <a:fontRef idx="minor">
              <a:schemeClr val="tx1"/>
            </a:fontRef>
          </xdr:style>
        </xdr:cxnSp>
        <xdr:cxnSp macro="">
          <xdr:nvCxnSpPr>
            <xdr:cNvPr id="120" name="Прямая соединительная линия 119">
              <a:extLst>
                <a:ext uri="{FF2B5EF4-FFF2-40B4-BE49-F238E27FC236}">
                  <a16:creationId xmlns:a16="http://schemas.microsoft.com/office/drawing/2014/main" id="{0EA962A9-D992-400A-8788-279D13EF2A6C}"/>
                </a:ext>
              </a:extLst>
            </xdr:cNvPr>
            <xdr:cNvCxnSpPr>
              <a:cxnSpLocks/>
            </xdr:cNvCxnSpPr>
          </xdr:nvCxnSpPr>
          <xdr:spPr>
            <a:xfrm rot="5400000">
              <a:off x="2924144" y="2245616"/>
              <a:ext cx="613166" cy="0"/>
            </a:xfrm>
            <a:prstGeom prst="line">
              <a:avLst/>
            </a:prstGeom>
            <a:ln w="28575"/>
          </xdr:spPr>
          <xdr:style>
            <a:lnRef idx="2">
              <a:schemeClr val="dk1"/>
            </a:lnRef>
            <a:fillRef idx="0">
              <a:schemeClr val="dk1"/>
            </a:fillRef>
            <a:effectRef idx="1">
              <a:schemeClr val="dk1"/>
            </a:effectRef>
            <a:fontRef idx="minor">
              <a:schemeClr val="tx1"/>
            </a:fontRef>
          </xdr:style>
        </xdr:cxnSp>
        <xdr:cxnSp macro="">
          <xdr:nvCxnSpPr>
            <xdr:cNvPr id="121" name="Прямая соединительная линия 120">
              <a:extLst>
                <a:ext uri="{FF2B5EF4-FFF2-40B4-BE49-F238E27FC236}">
                  <a16:creationId xmlns:a16="http://schemas.microsoft.com/office/drawing/2014/main" id="{670AD48D-57DB-4CCE-A177-5B7930099E29}"/>
                </a:ext>
              </a:extLst>
            </xdr:cNvPr>
            <xdr:cNvCxnSpPr>
              <a:cxnSpLocks/>
            </xdr:cNvCxnSpPr>
          </xdr:nvCxnSpPr>
          <xdr:spPr>
            <a:xfrm rot="5400000">
              <a:off x="1322243" y="5971849"/>
              <a:ext cx="3816971" cy="0"/>
            </a:xfrm>
            <a:prstGeom prst="line">
              <a:avLst/>
            </a:prstGeom>
            <a:ln w="28575"/>
          </xdr:spPr>
          <xdr:style>
            <a:lnRef idx="2">
              <a:schemeClr val="dk1"/>
            </a:lnRef>
            <a:fillRef idx="0">
              <a:schemeClr val="dk1"/>
            </a:fillRef>
            <a:effectRef idx="1">
              <a:schemeClr val="dk1"/>
            </a:effectRef>
            <a:fontRef idx="minor">
              <a:schemeClr val="tx1"/>
            </a:fontRef>
          </xdr:style>
        </xdr:cxnSp>
        <xdr:cxnSp macro="">
          <xdr:nvCxnSpPr>
            <xdr:cNvPr id="122" name="Прямая соединительная линия 121">
              <a:extLst>
                <a:ext uri="{FF2B5EF4-FFF2-40B4-BE49-F238E27FC236}">
                  <a16:creationId xmlns:a16="http://schemas.microsoft.com/office/drawing/2014/main" id="{E35788D6-4DB0-4E93-96A3-D0A7BACE6142}"/>
                </a:ext>
              </a:extLst>
            </xdr:cNvPr>
            <xdr:cNvCxnSpPr>
              <a:cxnSpLocks/>
            </xdr:cNvCxnSpPr>
          </xdr:nvCxnSpPr>
          <xdr:spPr>
            <a:xfrm rot="5400000" flipH="1">
              <a:off x="2714895" y="4518372"/>
              <a:ext cx="713790" cy="0"/>
            </a:xfrm>
            <a:prstGeom prst="line">
              <a:avLst/>
            </a:prstGeom>
            <a:ln w="19050">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123" name="Дуга 122">
              <a:extLst>
                <a:ext uri="{FF2B5EF4-FFF2-40B4-BE49-F238E27FC236}">
                  <a16:creationId xmlns:a16="http://schemas.microsoft.com/office/drawing/2014/main" id="{C245A96D-8C41-4648-9BF5-16D3F451A5F1}"/>
                </a:ext>
              </a:extLst>
            </xdr:cNvPr>
            <xdr:cNvSpPr/>
          </xdr:nvSpPr>
          <xdr:spPr>
            <a:xfrm rot="16200000">
              <a:off x="3051075" y="3941733"/>
              <a:ext cx="492160" cy="450730"/>
            </a:xfrm>
            <a:prstGeom prst="arc">
              <a:avLst/>
            </a:prstGeom>
            <a:ln w="19050">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ru-RU"/>
            </a:p>
          </xdr:txBody>
        </xdr:sp>
        <xdr:cxnSp macro="">
          <xdr:nvCxnSpPr>
            <xdr:cNvPr id="125" name="Прямая соединительная линия 124">
              <a:extLst>
                <a:ext uri="{FF2B5EF4-FFF2-40B4-BE49-F238E27FC236}">
                  <a16:creationId xmlns:a16="http://schemas.microsoft.com/office/drawing/2014/main" id="{F7F4BD06-8EC0-4A07-BF5E-E482D7700835}"/>
                </a:ext>
              </a:extLst>
            </xdr:cNvPr>
            <xdr:cNvCxnSpPr>
              <a:cxnSpLocks/>
              <a:endCxn id="129" idx="0"/>
            </xdr:cNvCxnSpPr>
          </xdr:nvCxnSpPr>
          <xdr:spPr>
            <a:xfrm rot="5400000" flipH="1" flipV="1">
              <a:off x="2272922" y="4458985"/>
              <a:ext cx="866940" cy="4"/>
            </a:xfrm>
            <a:prstGeom prst="line">
              <a:avLst/>
            </a:prstGeom>
            <a:ln w="19050">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26" name="Прямая соединительная линия 125">
              <a:extLst>
                <a:ext uri="{FF2B5EF4-FFF2-40B4-BE49-F238E27FC236}">
                  <a16:creationId xmlns:a16="http://schemas.microsoft.com/office/drawing/2014/main" id="{AACB9D0E-D4BD-40C7-9D0E-4F6305D7E05A}"/>
                </a:ext>
              </a:extLst>
            </xdr:cNvPr>
            <xdr:cNvCxnSpPr>
              <a:cxnSpLocks/>
              <a:stCxn id="123" idx="2"/>
            </xdr:cNvCxnSpPr>
          </xdr:nvCxnSpPr>
          <xdr:spPr>
            <a:xfrm rot="5400000" flipH="1" flipV="1">
              <a:off x="5688679" y="1529494"/>
              <a:ext cx="1" cy="4783049"/>
            </a:xfrm>
            <a:prstGeom prst="line">
              <a:avLst/>
            </a:prstGeom>
            <a:ln w="19050">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27" name="Прямая соединительная линия 126">
              <a:extLst>
                <a:ext uri="{FF2B5EF4-FFF2-40B4-BE49-F238E27FC236}">
                  <a16:creationId xmlns:a16="http://schemas.microsoft.com/office/drawing/2014/main" id="{ACEAAC44-FB2F-43EC-A0BB-707ADE64FBA8}"/>
                </a:ext>
              </a:extLst>
            </xdr:cNvPr>
            <xdr:cNvCxnSpPr>
              <a:cxnSpLocks/>
            </xdr:cNvCxnSpPr>
          </xdr:nvCxnSpPr>
          <xdr:spPr>
            <a:xfrm rot="5400000" flipH="1" flipV="1">
              <a:off x="5627909" y="1095833"/>
              <a:ext cx="0" cy="4904589"/>
            </a:xfrm>
            <a:prstGeom prst="line">
              <a:avLst/>
            </a:prstGeom>
            <a:ln w="19050">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28" name="Прямая соединительная линия 127">
              <a:extLst>
                <a:ext uri="{FF2B5EF4-FFF2-40B4-BE49-F238E27FC236}">
                  <a16:creationId xmlns:a16="http://schemas.microsoft.com/office/drawing/2014/main" id="{FC811311-ABFE-477C-8272-86EB80D69C38}"/>
                </a:ext>
              </a:extLst>
            </xdr:cNvPr>
            <xdr:cNvCxnSpPr>
              <a:cxnSpLocks/>
            </xdr:cNvCxnSpPr>
          </xdr:nvCxnSpPr>
          <xdr:spPr>
            <a:xfrm rot="5400000" flipH="1">
              <a:off x="7893547" y="3735990"/>
              <a:ext cx="366694" cy="0"/>
            </a:xfrm>
            <a:prstGeom prst="line">
              <a:avLst/>
            </a:prstGeom>
            <a:ln w="19050">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129" name="Дуга 128">
              <a:extLst>
                <a:ext uri="{FF2B5EF4-FFF2-40B4-BE49-F238E27FC236}">
                  <a16:creationId xmlns:a16="http://schemas.microsoft.com/office/drawing/2014/main" id="{D60A3A7A-3563-4387-9D8F-675A4FA5B732}"/>
                </a:ext>
              </a:extLst>
            </xdr:cNvPr>
            <xdr:cNvSpPr/>
          </xdr:nvSpPr>
          <xdr:spPr>
            <a:xfrm rot="16200000">
              <a:off x="2709330" y="3545876"/>
              <a:ext cx="953406" cy="959278"/>
            </a:xfrm>
            <a:prstGeom prst="arc">
              <a:avLst>
                <a:gd name="adj1" fmla="val 16200000"/>
                <a:gd name="adj2" fmla="val 21525337"/>
              </a:avLst>
            </a:prstGeom>
            <a:ln w="19050">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ru-RU"/>
            </a:p>
          </xdr:txBody>
        </xdr:sp>
        <xdr:cxnSp macro="">
          <xdr:nvCxnSpPr>
            <xdr:cNvPr id="130" name="Прямая соединительная линия 129">
              <a:extLst>
                <a:ext uri="{FF2B5EF4-FFF2-40B4-BE49-F238E27FC236}">
                  <a16:creationId xmlns:a16="http://schemas.microsoft.com/office/drawing/2014/main" id="{E0FEC3D2-3BAD-474E-A60A-BE2DD2CFB91E}"/>
                </a:ext>
              </a:extLst>
            </xdr:cNvPr>
            <xdr:cNvCxnSpPr>
              <a:cxnSpLocks/>
            </xdr:cNvCxnSpPr>
          </xdr:nvCxnSpPr>
          <xdr:spPr>
            <a:xfrm rot="5400000" flipH="1">
              <a:off x="6053872" y="-275400"/>
              <a:ext cx="0" cy="5659251"/>
            </a:xfrm>
            <a:prstGeom prst="line">
              <a:avLst/>
            </a:prstGeom>
            <a:ln w="28575"/>
          </xdr:spPr>
          <xdr:style>
            <a:lnRef idx="2">
              <a:schemeClr val="dk1"/>
            </a:lnRef>
            <a:fillRef idx="0">
              <a:schemeClr val="dk1"/>
            </a:fillRef>
            <a:effectRef idx="1">
              <a:schemeClr val="dk1"/>
            </a:effectRef>
            <a:fontRef idx="minor">
              <a:schemeClr val="tx1"/>
            </a:fontRef>
          </xdr:style>
        </xdr:cxnSp>
        <xdr:cxnSp macro="">
          <xdr:nvCxnSpPr>
            <xdr:cNvPr id="131" name="Прямая соединительная линия 130">
              <a:extLst>
                <a:ext uri="{FF2B5EF4-FFF2-40B4-BE49-F238E27FC236}">
                  <a16:creationId xmlns:a16="http://schemas.microsoft.com/office/drawing/2014/main" id="{EDFFDDE8-9908-4E75-9728-D44DF492637C}"/>
                </a:ext>
              </a:extLst>
            </xdr:cNvPr>
            <xdr:cNvCxnSpPr>
              <a:cxnSpLocks/>
            </xdr:cNvCxnSpPr>
          </xdr:nvCxnSpPr>
          <xdr:spPr>
            <a:xfrm rot="5400000" flipH="1">
              <a:off x="6053505" y="1243956"/>
              <a:ext cx="0" cy="5660032"/>
            </a:xfrm>
            <a:prstGeom prst="line">
              <a:avLst/>
            </a:prstGeom>
            <a:ln w="28575"/>
          </xdr:spPr>
          <xdr:style>
            <a:lnRef idx="2">
              <a:schemeClr val="dk1"/>
            </a:lnRef>
            <a:fillRef idx="0">
              <a:schemeClr val="dk1"/>
            </a:fillRef>
            <a:effectRef idx="1">
              <a:schemeClr val="dk1"/>
            </a:effectRef>
            <a:fontRef idx="minor">
              <a:schemeClr val="tx1"/>
            </a:fontRef>
          </xdr:style>
        </xdr:cxnSp>
        <xdr:cxnSp macro="">
          <xdr:nvCxnSpPr>
            <xdr:cNvPr id="132" name="Прямая соединительная линия 131">
              <a:extLst>
                <a:ext uri="{FF2B5EF4-FFF2-40B4-BE49-F238E27FC236}">
                  <a16:creationId xmlns:a16="http://schemas.microsoft.com/office/drawing/2014/main" id="{6A8AFED0-2A0A-41F6-943C-053FC25FECB2}"/>
                </a:ext>
              </a:extLst>
            </xdr:cNvPr>
            <xdr:cNvCxnSpPr>
              <a:cxnSpLocks/>
            </xdr:cNvCxnSpPr>
          </xdr:nvCxnSpPr>
          <xdr:spPr>
            <a:xfrm rot="5400000">
              <a:off x="8108439" y="3311212"/>
              <a:ext cx="1537492" cy="0"/>
            </a:xfrm>
            <a:prstGeom prst="line">
              <a:avLst/>
            </a:prstGeom>
            <a:ln w="28575"/>
          </xdr:spPr>
          <xdr:style>
            <a:lnRef idx="2">
              <a:schemeClr val="dk1"/>
            </a:lnRef>
            <a:fillRef idx="0">
              <a:schemeClr val="dk1"/>
            </a:fillRef>
            <a:effectRef idx="1">
              <a:schemeClr val="dk1"/>
            </a:effectRef>
            <a:fontRef idx="minor">
              <a:schemeClr val="tx1"/>
            </a:fontRef>
          </xdr:style>
        </xdr:cxnSp>
        <xdr:sp macro="" textlink="">
          <xdr:nvSpPr>
            <xdr:cNvPr id="124" name="Прямоугольник 123">
              <a:extLst>
                <a:ext uri="{FF2B5EF4-FFF2-40B4-BE49-F238E27FC236}">
                  <a16:creationId xmlns:a16="http://schemas.microsoft.com/office/drawing/2014/main" id="{5F16569E-779E-41E4-952E-488C02280862}"/>
                </a:ext>
              </a:extLst>
            </xdr:cNvPr>
            <xdr:cNvSpPr/>
          </xdr:nvSpPr>
          <xdr:spPr>
            <a:xfrm>
              <a:off x="2709034" y="4878814"/>
              <a:ext cx="371086" cy="733389"/>
            </a:xfrm>
            <a:prstGeom prst="rect">
              <a:avLst/>
            </a:prstGeom>
            <a:solidFill>
              <a:schemeClr val="bg1">
                <a:lumMod val="85000"/>
              </a:schemeClr>
            </a:solidFill>
            <a:ln w="28575">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grpSp>
      <xdr:cxnSp macro="">
        <xdr:nvCxnSpPr>
          <xdr:cNvPr id="3" name="Прямая со стрелкой 2">
            <a:extLst>
              <a:ext uri="{FF2B5EF4-FFF2-40B4-BE49-F238E27FC236}">
                <a16:creationId xmlns:a16="http://schemas.microsoft.com/office/drawing/2014/main" id="{6E03BDEE-E953-4A11-A87E-2C7F225875E2}"/>
              </a:ext>
            </a:extLst>
          </xdr:cNvPr>
          <xdr:cNvCxnSpPr/>
        </xdr:nvCxnSpPr>
        <xdr:spPr>
          <a:xfrm>
            <a:off x="-1254677" y="27157071"/>
            <a:ext cx="838200" cy="0"/>
          </a:xfrm>
          <a:prstGeom prst="straightConnector1">
            <a:avLst/>
          </a:prstGeom>
          <a:ln w="19050">
            <a:solidFill>
              <a:schemeClr val="accent2"/>
            </a:solidFill>
            <a:tailEnd type="triangle" w="med" len="lg"/>
          </a:ln>
        </xdr:spPr>
        <xdr:style>
          <a:lnRef idx="1">
            <a:schemeClr val="accent1"/>
          </a:lnRef>
          <a:fillRef idx="0">
            <a:schemeClr val="accent1"/>
          </a:fillRef>
          <a:effectRef idx="0">
            <a:schemeClr val="accent1"/>
          </a:effectRef>
          <a:fontRef idx="minor">
            <a:schemeClr val="tx1"/>
          </a:fontRef>
        </xdr:style>
      </xdr:cxnSp>
      <xdr:cxnSp macro="">
        <xdr:nvCxnSpPr>
          <xdr:cNvPr id="38" name="Прямая со стрелкой 37">
            <a:extLst>
              <a:ext uri="{FF2B5EF4-FFF2-40B4-BE49-F238E27FC236}">
                <a16:creationId xmlns:a16="http://schemas.microsoft.com/office/drawing/2014/main" id="{ED3759C2-8756-44DF-A69F-C66967EDEF4E}"/>
              </a:ext>
            </a:extLst>
          </xdr:cNvPr>
          <xdr:cNvCxnSpPr/>
        </xdr:nvCxnSpPr>
        <xdr:spPr>
          <a:xfrm flipV="1">
            <a:off x="2790256" y="23538296"/>
            <a:ext cx="0" cy="638175"/>
          </a:xfrm>
          <a:prstGeom prst="straightConnector1">
            <a:avLst/>
          </a:prstGeom>
          <a:ln w="19050">
            <a:solidFill>
              <a:schemeClr val="accent2"/>
            </a:solidFill>
            <a:tailEnd type="triangle" w="med" len="lg"/>
          </a:ln>
        </xdr:spPr>
        <xdr:style>
          <a:lnRef idx="1">
            <a:schemeClr val="accent1"/>
          </a:lnRef>
          <a:fillRef idx="0">
            <a:schemeClr val="accent1"/>
          </a:fillRef>
          <a:effectRef idx="0">
            <a:schemeClr val="accent1"/>
          </a:effectRef>
          <a:fontRef idx="minor">
            <a:schemeClr val="tx1"/>
          </a:fontRef>
        </xdr:style>
      </xdr:cxnSp>
      <xdr:cxnSp macro="">
        <xdr:nvCxnSpPr>
          <xdr:cNvPr id="54" name="Прямая со стрелкой 53">
            <a:extLst>
              <a:ext uri="{FF2B5EF4-FFF2-40B4-BE49-F238E27FC236}">
                <a16:creationId xmlns:a16="http://schemas.microsoft.com/office/drawing/2014/main" id="{2BBDA5E7-AED8-43A2-BEA9-A13EAD8C2558}"/>
              </a:ext>
            </a:extLst>
          </xdr:cNvPr>
          <xdr:cNvCxnSpPr/>
        </xdr:nvCxnSpPr>
        <xdr:spPr>
          <a:xfrm>
            <a:off x="1846768" y="26668787"/>
            <a:ext cx="506478" cy="0"/>
          </a:xfrm>
          <a:prstGeom prst="straightConnector1">
            <a:avLst/>
          </a:prstGeom>
          <a:ln w="19050">
            <a:solidFill>
              <a:schemeClr val="accent2"/>
            </a:solidFill>
            <a:tailEnd type="triangle" w="med" len="lg"/>
          </a:ln>
        </xdr:spPr>
        <xdr:style>
          <a:lnRef idx="1">
            <a:schemeClr val="accent1"/>
          </a:lnRef>
          <a:fillRef idx="0">
            <a:schemeClr val="accent1"/>
          </a:fillRef>
          <a:effectRef idx="0">
            <a:schemeClr val="accent1"/>
          </a:effectRef>
          <a:fontRef idx="minor">
            <a:schemeClr val="tx1"/>
          </a:fontRef>
        </xdr:style>
      </xdr:cxnSp>
      <xdr:cxnSp macro="">
        <xdr:nvCxnSpPr>
          <xdr:cNvPr id="60" name="Прямая со стрелкой 59">
            <a:extLst>
              <a:ext uri="{FF2B5EF4-FFF2-40B4-BE49-F238E27FC236}">
                <a16:creationId xmlns:a16="http://schemas.microsoft.com/office/drawing/2014/main" id="{9A5B8E36-4A24-407D-A210-D09803D38534}"/>
              </a:ext>
            </a:extLst>
          </xdr:cNvPr>
          <xdr:cNvCxnSpPr/>
        </xdr:nvCxnSpPr>
        <xdr:spPr>
          <a:xfrm flipV="1">
            <a:off x="3478218" y="22886599"/>
            <a:ext cx="0" cy="638175"/>
          </a:xfrm>
          <a:prstGeom prst="straightConnector1">
            <a:avLst/>
          </a:prstGeom>
          <a:ln w="19050">
            <a:solidFill>
              <a:schemeClr val="accent1"/>
            </a:solidFill>
            <a:prstDash val="solid"/>
            <a:headEnd type="triangle" w="med" len="lg"/>
            <a:tailEnd type="none" w="med" len="lg"/>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5</xdr:col>
      <xdr:colOff>304800</xdr:colOff>
      <xdr:row>347</xdr:row>
      <xdr:rowOff>9525</xdr:rowOff>
    </xdr:from>
    <xdr:ext cx="818301" cy="167675"/>
    <mc:AlternateContent xmlns:mc="http://schemas.openxmlformats.org/markup-compatibility/2006" xmlns:a14="http://schemas.microsoft.com/office/drawing/2010/main">
      <mc:Choice Requires="a14">
        <xdr:sp macro="" textlink="">
          <xdr:nvSpPr>
            <xdr:cNvPr id="41" name="TextBox 4">
              <a:extLst>
                <a:ext uri="{FF2B5EF4-FFF2-40B4-BE49-F238E27FC236}">
                  <a16:creationId xmlns:a16="http://schemas.microsoft.com/office/drawing/2014/main" id="{59C47495-F32B-442E-855F-58C9315BCD0A}"/>
                </a:ext>
              </a:extLst>
            </xdr:cNvPr>
            <xdr:cNvSpPr txBox="1"/>
          </xdr:nvSpPr>
          <xdr:spPr>
            <a:xfrm>
              <a:off x="2809875" y="63207900"/>
              <a:ext cx="818301" cy="167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000" b="0" i="1">
                        <a:solidFill>
                          <a:schemeClr val="tx1"/>
                        </a:solidFill>
                        <a:effectLst/>
                        <a:latin typeface="Cambria Math" panose="02040503050406030204" pitchFamily="18" charset="0"/>
                        <a:ea typeface="+mn-ea"/>
                        <a:cs typeface="+mn-cs"/>
                      </a:rPr>
                      <m:t>𝑅</m:t>
                    </m:r>
                    <m:r>
                      <a:rPr lang="ru-RU" sz="1000" i="1">
                        <a:solidFill>
                          <a:schemeClr val="tx1"/>
                        </a:solidFill>
                        <a:effectLst/>
                        <a:latin typeface="Cambria Math" panose="02040503050406030204" pitchFamily="18" charset="0"/>
                        <a:ea typeface="+mn-ea"/>
                        <a:cs typeface="+mn-cs"/>
                      </a:rPr>
                      <m:t>=</m:t>
                    </m:r>
                    <m:sSub>
                      <m:sSubPr>
                        <m:ctrlPr>
                          <a:rPr lang="en-US"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𝑅</m:t>
                        </m:r>
                      </m:e>
                      <m:sub>
                        <m:r>
                          <a:rPr lang="ru-RU" sz="1000" b="0" i="1">
                            <a:solidFill>
                              <a:schemeClr val="tx1"/>
                            </a:solidFill>
                            <a:effectLst/>
                            <a:latin typeface="Cambria Math" panose="02040503050406030204" pitchFamily="18" charset="0"/>
                            <a:ea typeface="+mn-ea"/>
                            <a:cs typeface="+mn-cs"/>
                          </a:rPr>
                          <m:t>тр</m:t>
                        </m:r>
                      </m:sub>
                    </m:sSub>
                    <m:r>
                      <a:rPr lang="en-US" sz="1000" b="0" i="1">
                        <a:solidFill>
                          <a:schemeClr val="tx1"/>
                        </a:solidFill>
                        <a:effectLst/>
                        <a:latin typeface="Cambria Math" panose="02040503050406030204" pitchFamily="18" charset="0"/>
                        <a:ea typeface="+mn-ea"/>
                        <a:cs typeface="+mn-cs"/>
                      </a:rPr>
                      <m:t>+</m:t>
                    </m:r>
                    <m:sSub>
                      <m:sSubPr>
                        <m:ctrlPr>
                          <a:rPr lang="ru-RU" sz="1000" b="0" i="1">
                            <a:solidFill>
                              <a:schemeClr val="tx1"/>
                            </a:solidFill>
                            <a:effectLst/>
                            <a:latin typeface="Cambria Math" panose="02040503050406030204" pitchFamily="18" charset="0"/>
                            <a:ea typeface="+mn-ea"/>
                            <a:cs typeface="+mn-cs"/>
                          </a:rPr>
                        </m:ctrlPr>
                      </m:sSubPr>
                      <m:e>
                        <m:r>
                          <a:rPr lang="en-US" sz="1000" b="0" i="1">
                            <a:solidFill>
                              <a:schemeClr val="tx1"/>
                            </a:solidFill>
                            <a:effectLst/>
                            <a:latin typeface="Cambria Math" panose="02040503050406030204" pitchFamily="18" charset="0"/>
                            <a:ea typeface="+mn-ea"/>
                            <a:cs typeface="+mn-cs"/>
                          </a:rPr>
                          <m:t>𝑅</m:t>
                        </m:r>
                      </m:e>
                      <m:sub>
                        <m:r>
                          <a:rPr lang="ru-RU" sz="1000" b="0" i="1">
                            <a:solidFill>
                              <a:schemeClr val="tx1"/>
                            </a:solidFill>
                            <a:effectLst/>
                            <a:latin typeface="Cambria Math" panose="02040503050406030204" pitchFamily="18" charset="0"/>
                            <a:ea typeface="+mn-ea"/>
                            <a:cs typeface="+mn-cs"/>
                          </a:rPr>
                          <m:t>то</m:t>
                        </m:r>
                      </m:sub>
                    </m:sSub>
                  </m:oMath>
                </m:oMathPara>
              </a14:m>
              <a:endParaRPr lang="ru-RU" sz="1000" i="1"/>
            </a:p>
          </xdr:txBody>
        </xdr:sp>
      </mc:Choice>
      <mc:Fallback xmlns="">
        <xdr:sp macro="" textlink="">
          <xdr:nvSpPr>
            <xdr:cNvPr id="41" name="TextBox 4">
              <a:extLst>
                <a:ext uri="{FF2B5EF4-FFF2-40B4-BE49-F238E27FC236}">
                  <a16:creationId xmlns:a16="http://schemas.microsoft.com/office/drawing/2014/main" id="{59C47495-F32B-442E-855F-58C9315BCD0A}"/>
                </a:ext>
              </a:extLst>
            </xdr:cNvPr>
            <xdr:cNvSpPr txBox="1"/>
          </xdr:nvSpPr>
          <xdr:spPr>
            <a:xfrm>
              <a:off x="2809875" y="63207900"/>
              <a:ext cx="818301" cy="167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000" b="0" i="0">
                  <a:solidFill>
                    <a:schemeClr val="tx1"/>
                  </a:solidFill>
                  <a:effectLst/>
                  <a:latin typeface="Cambria Math" panose="02040503050406030204" pitchFamily="18" charset="0"/>
                  <a:ea typeface="+mn-ea"/>
                  <a:cs typeface="+mn-cs"/>
                </a:rPr>
                <a:t>𝑅</a:t>
              </a:r>
              <a:r>
                <a:rPr lang="ru-RU" sz="1000" i="0">
                  <a:solidFill>
                    <a:schemeClr val="tx1"/>
                  </a:solidFill>
                  <a:effectLst/>
                  <a:latin typeface="Cambria Math" panose="02040503050406030204" pitchFamily="18" charset="0"/>
                  <a:ea typeface="+mn-ea"/>
                  <a:cs typeface="+mn-cs"/>
                </a:rPr>
                <a:t>=</a:t>
              </a:r>
              <a:r>
                <a:rPr lang="en-US" sz="1000" b="0" i="0">
                  <a:solidFill>
                    <a:schemeClr val="tx1"/>
                  </a:solidFill>
                  <a:effectLst/>
                  <a:latin typeface="Cambria Math" panose="02040503050406030204" pitchFamily="18" charset="0"/>
                  <a:ea typeface="+mn-ea"/>
                  <a:cs typeface="+mn-cs"/>
                </a:rPr>
                <a:t>𝑅_</a:t>
              </a:r>
              <a:r>
                <a:rPr lang="ru-RU" sz="1000" b="0" i="0">
                  <a:solidFill>
                    <a:schemeClr val="tx1"/>
                  </a:solidFill>
                  <a:effectLst/>
                  <a:latin typeface="Cambria Math" panose="02040503050406030204" pitchFamily="18" charset="0"/>
                  <a:ea typeface="+mn-ea"/>
                  <a:cs typeface="+mn-cs"/>
                </a:rPr>
                <a:t>тр</a:t>
              </a:r>
              <a:r>
                <a:rPr lang="en-US" sz="1000" b="0" i="0">
                  <a:solidFill>
                    <a:schemeClr val="tx1"/>
                  </a:solidFill>
                  <a:effectLst/>
                  <a:latin typeface="Cambria Math" panose="02040503050406030204" pitchFamily="18" charset="0"/>
                  <a:ea typeface="+mn-ea"/>
                  <a:cs typeface="+mn-cs"/>
                </a:rPr>
                <a:t>+𝑅</a:t>
              </a:r>
              <a:r>
                <a:rPr lang="ru-RU" sz="1000" b="0" i="0">
                  <a:solidFill>
                    <a:schemeClr val="tx1"/>
                  </a:solidFill>
                  <a:effectLst/>
                  <a:latin typeface="Cambria Math" panose="02040503050406030204" pitchFamily="18" charset="0"/>
                  <a:ea typeface="+mn-ea"/>
                  <a:cs typeface="+mn-cs"/>
                </a:rPr>
                <a:t>_то</a:t>
              </a:r>
              <a:endParaRPr lang="ru-RU" sz="1000" i="1"/>
            </a:p>
          </xdr:txBody>
        </xdr:sp>
      </mc:Fallback>
    </mc:AlternateContent>
    <xdr:clientData/>
  </xdr:oneCellAnchor>
  <xdr:twoCellAnchor>
    <xdr:from>
      <xdr:col>0</xdr:col>
      <xdr:colOff>95250</xdr:colOff>
      <xdr:row>535</xdr:row>
      <xdr:rowOff>66675</xdr:rowOff>
    </xdr:from>
    <xdr:to>
      <xdr:col>10</xdr:col>
      <xdr:colOff>484425</xdr:colOff>
      <xdr:row>560</xdr:row>
      <xdr:rowOff>2700</xdr:rowOff>
    </xdr:to>
    <xdr:graphicFrame macro="">
      <xdr:nvGraphicFramePr>
        <xdr:cNvPr id="2" name="Chart 1">
          <a:extLst>
            <a:ext uri="{FF2B5EF4-FFF2-40B4-BE49-F238E27FC236}">
              <a16:creationId xmlns:a16="http://schemas.microsoft.com/office/drawing/2014/main" id="{0D7F7ABC-55CE-48FC-981F-6667C52529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494054</xdr:colOff>
      <xdr:row>59</xdr:row>
      <xdr:rowOff>144162</xdr:rowOff>
    </xdr:from>
    <xdr:to>
      <xdr:col>19</xdr:col>
      <xdr:colOff>311991</xdr:colOff>
      <xdr:row>68</xdr:row>
      <xdr:rowOff>156817</xdr:rowOff>
    </xdr:to>
    <xdr:grpSp>
      <xdr:nvGrpSpPr>
        <xdr:cNvPr id="157" name="Группа 156">
          <a:extLst>
            <a:ext uri="{FF2B5EF4-FFF2-40B4-BE49-F238E27FC236}">
              <a16:creationId xmlns:a16="http://schemas.microsoft.com/office/drawing/2014/main" id="{6B0D3515-4EF3-4146-B5C3-C99B365B5D00}"/>
            </a:ext>
          </a:extLst>
        </xdr:cNvPr>
        <xdr:cNvGrpSpPr/>
      </xdr:nvGrpSpPr>
      <xdr:grpSpPr>
        <a:xfrm rot="16200000">
          <a:off x="11250433" y="11142883"/>
          <a:ext cx="1641430" cy="1075237"/>
          <a:chOff x="1055438" y="548682"/>
          <a:chExt cx="4320480" cy="2880318"/>
        </a:xfrm>
      </xdr:grpSpPr>
      <xdr:cxnSp macro="">
        <xdr:nvCxnSpPr>
          <xdr:cNvPr id="164" name="Прямая соединительная линия 163">
            <a:extLst>
              <a:ext uri="{FF2B5EF4-FFF2-40B4-BE49-F238E27FC236}">
                <a16:creationId xmlns:a16="http://schemas.microsoft.com/office/drawing/2014/main" id="{BBEB3F64-B1B3-4E54-8D1A-7091BFB21A79}"/>
              </a:ext>
            </a:extLst>
          </xdr:cNvPr>
          <xdr:cNvCxnSpPr>
            <a:cxnSpLocks/>
          </xdr:cNvCxnSpPr>
        </xdr:nvCxnSpPr>
        <xdr:spPr>
          <a:xfrm rot="5400000" flipV="1">
            <a:off x="3215678" y="-1611558"/>
            <a:ext cx="0" cy="432048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65" name="Прямая соединительная линия 164">
            <a:extLst>
              <a:ext uri="{FF2B5EF4-FFF2-40B4-BE49-F238E27FC236}">
                <a16:creationId xmlns:a16="http://schemas.microsoft.com/office/drawing/2014/main" id="{AE401E57-782C-4278-AD2F-AD57BD52C11F}"/>
              </a:ext>
            </a:extLst>
          </xdr:cNvPr>
          <xdr:cNvCxnSpPr>
            <a:cxnSpLocks/>
          </xdr:cNvCxnSpPr>
        </xdr:nvCxnSpPr>
        <xdr:spPr>
          <a:xfrm rot="5400000" flipV="1">
            <a:off x="1799942" y="1268761"/>
            <a:ext cx="0" cy="1440162"/>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66" name="Прямая соединительная линия 165">
            <a:extLst>
              <a:ext uri="{FF2B5EF4-FFF2-40B4-BE49-F238E27FC236}">
                <a16:creationId xmlns:a16="http://schemas.microsoft.com/office/drawing/2014/main" id="{9AC7D604-ED6B-46BD-83BB-93DA59E72131}"/>
              </a:ext>
            </a:extLst>
          </xdr:cNvPr>
          <xdr:cNvCxnSpPr>
            <a:cxnSpLocks/>
          </xdr:cNvCxnSpPr>
        </xdr:nvCxnSpPr>
        <xdr:spPr>
          <a:xfrm rot="5400000" flipH="1">
            <a:off x="1810497" y="2696496"/>
            <a:ext cx="1440163"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70" name="Прямая соединительная линия 169">
            <a:extLst>
              <a:ext uri="{FF2B5EF4-FFF2-40B4-BE49-F238E27FC236}">
                <a16:creationId xmlns:a16="http://schemas.microsoft.com/office/drawing/2014/main" id="{3FA949E7-FE5E-4018-9711-43D126D6E493}"/>
              </a:ext>
            </a:extLst>
          </xdr:cNvPr>
          <xdr:cNvCxnSpPr>
            <a:cxnSpLocks/>
          </xdr:cNvCxnSpPr>
        </xdr:nvCxnSpPr>
        <xdr:spPr>
          <a:xfrm rot="5400000" flipV="1">
            <a:off x="4655838" y="1268760"/>
            <a:ext cx="0" cy="1440161"/>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71" name="Прямая соединительная линия 170">
            <a:extLst>
              <a:ext uri="{FF2B5EF4-FFF2-40B4-BE49-F238E27FC236}">
                <a16:creationId xmlns:a16="http://schemas.microsoft.com/office/drawing/2014/main" id="{D074081C-3163-488D-9372-5714C3790C69}"/>
              </a:ext>
            </a:extLst>
          </xdr:cNvPr>
          <xdr:cNvCxnSpPr>
            <a:cxnSpLocks/>
          </xdr:cNvCxnSpPr>
        </xdr:nvCxnSpPr>
        <xdr:spPr>
          <a:xfrm rot="5400000" flipH="1">
            <a:off x="3215680" y="2708920"/>
            <a:ext cx="144016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11</xdr:col>
      <xdr:colOff>47625</xdr:colOff>
      <xdr:row>51</xdr:row>
      <xdr:rowOff>19050</xdr:rowOff>
    </xdr:from>
    <xdr:ext cx="6819899" cy="800100"/>
    <xdr:sp macro="" textlink="">
      <xdr:nvSpPr>
        <xdr:cNvPr id="4" name="TextBox 3">
          <a:extLst>
            <a:ext uri="{FF2B5EF4-FFF2-40B4-BE49-F238E27FC236}">
              <a16:creationId xmlns:a16="http://schemas.microsoft.com/office/drawing/2014/main" id="{D8DBF6DA-93FA-4E2E-B26E-CC17DCD23A81}"/>
            </a:ext>
          </a:extLst>
        </xdr:cNvPr>
        <xdr:cNvSpPr txBox="1"/>
      </xdr:nvSpPr>
      <xdr:spPr>
        <a:xfrm>
          <a:off x="6724650" y="9439275"/>
          <a:ext cx="6819899" cy="800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200" b="1"/>
            <a:t>Типовые элементы</a:t>
          </a:r>
          <a:r>
            <a:rPr lang="ru-RU" sz="1200" b="1" baseline="0"/>
            <a:t> для формирования схемы</a:t>
          </a:r>
        </a:p>
        <a:p>
          <a:pPr algn="ctr"/>
          <a:r>
            <a:rPr lang="ru-RU" sz="1200" b="1" baseline="0"/>
            <a:t>(для создания схемы скопируйте на соседний лист)</a:t>
          </a:r>
          <a:endParaRPr lang="ru-RU" sz="1200" b="1"/>
        </a:p>
      </xdr:txBody>
    </xdr:sp>
    <xdr:clientData/>
  </xdr:oneCellAnchor>
  <xdr:twoCellAnchor>
    <xdr:from>
      <xdr:col>11</xdr:col>
      <xdr:colOff>688951</xdr:colOff>
      <xdr:row>67</xdr:row>
      <xdr:rowOff>76421</xdr:rowOff>
    </xdr:from>
    <xdr:to>
      <xdr:col>14</xdr:col>
      <xdr:colOff>130108</xdr:colOff>
      <xdr:row>76</xdr:row>
      <xdr:rowOff>89077</xdr:rowOff>
    </xdr:to>
    <xdr:grpSp>
      <xdr:nvGrpSpPr>
        <xdr:cNvPr id="202" name="Группа 201">
          <a:extLst>
            <a:ext uri="{FF2B5EF4-FFF2-40B4-BE49-F238E27FC236}">
              <a16:creationId xmlns:a16="http://schemas.microsoft.com/office/drawing/2014/main" id="{73F15BE7-72F6-441C-9A5E-11FB39F147C9}"/>
            </a:ext>
          </a:extLst>
        </xdr:cNvPr>
        <xdr:cNvGrpSpPr/>
      </xdr:nvGrpSpPr>
      <xdr:grpSpPr>
        <a:xfrm rot="16200000">
          <a:off x="7508851" y="12096971"/>
          <a:ext cx="1641431" cy="1927182"/>
          <a:chOff x="1055438" y="-891480"/>
          <a:chExt cx="4320482" cy="4320479"/>
        </a:xfrm>
      </xdr:grpSpPr>
      <xdr:cxnSp macro="">
        <xdr:nvCxnSpPr>
          <xdr:cNvPr id="203" name="Прямая соединительная линия 202">
            <a:extLst>
              <a:ext uri="{FF2B5EF4-FFF2-40B4-BE49-F238E27FC236}">
                <a16:creationId xmlns:a16="http://schemas.microsoft.com/office/drawing/2014/main" id="{B7C9A3DF-5BE9-47A8-BBB1-60E518265030}"/>
              </a:ext>
            </a:extLst>
          </xdr:cNvPr>
          <xdr:cNvCxnSpPr>
            <a:cxnSpLocks/>
          </xdr:cNvCxnSpPr>
        </xdr:nvCxnSpPr>
        <xdr:spPr>
          <a:xfrm rot="5400000" flipV="1">
            <a:off x="1775521" y="-171402"/>
            <a:ext cx="0" cy="1440166"/>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4" name="Прямая соединительная линия 203">
            <a:extLst>
              <a:ext uri="{FF2B5EF4-FFF2-40B4-BE49-F238E27FC236}">
                <a16:creationId xmlns:a16="http://schemas.microsoft.com/office/drawing/2014/main" id="{624D5E98-F23C-4879-9C0B-A325CF0755CE}"/>
              </a:ext>
            </a:extLst>
          </xdr:cNvPr>
          <xdr:cNvCxnSpPr>
            <a:cxnSpLocks/>
          </xdr:cNvCxnSpPr>
        </xdr:nvCxnSpPr>
        <xdr:spPr>
          <a:xfrm rot="5400000" flipV="1">
            <a:off x="1775518" y="1268760"/>
            <a:ext cx="0" cy="1440159"/>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5" name="Прямая соединительная линия 204">
            <a:extLst>
              <a:ext uri="{FF2B5EF4-FFF2-40B4-BE49-F238E27FC236}">
                <a16:creationId xmlns:a16="http://schemas.microsoft.com/office/drawing/2014/main" id="{5180B36B-929A-4F48-BE15-C2CB932DFE39}"/>
              </a:ext>
            </a:extLst>
          </xdr:cNvPr>
          <xdr:cNvCxnSpPr>
            <a:cxnSpLocks/>
          </xdr:cNvCxnSpPr>
        </xdr:nvCxnSpPr>
        <xdr:spPr>
          <a:xfrm rot="5400000" flipH="1">
            <a:off x="1775523" y="2708918"/>
            <a:ext cx="144016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6" name="Прямая соединительная линия 205">
            <a:extLst>
              <a:ext uri="{FF2B5EF4-FFF2-40B4-BE49-F238E27FC236}">
                <a16:creationId xmlns:a16="http://schemas.microsoft.com/office/drawing/2014/main" id="{509DC4D2-5989-4B5E-9FDA-A7D7C7561D1F}"/>
              </a:ext>
            </a:extLst>
          </xdr:cNvPr>
          <xdr:cNvCxnSpPr>
            <a:cxnSpLocks/>
          </xdr:cNvCxnSpPr>
        </xdr:nvCxnSpPr>
        <xdr:spPr>
          <a:xfrm rot="5400000" flipV="1">
            <a:off x="4655839" y="1268760"/>
            <a:ext cx="0" cy="1440159"/>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7" name="Прямая соединительная линия 206">
            <a:extLst>
              <a:ext uri="{FF2B5EF4-FFF2-40B4-BE49-F238E27FC236}">
                <a16:creationId xmlns:a16="http://schemas.microsoft.com/office/drawing/2014/main" id="{7FF3044E-949B-4260-8FA8-4C3ECDC5ADB4}"/>
              </a:ext>
            </a:extLst>
          </xdr:cNvPr>
          <xdr:cNvCxnSpPr>
            <a:cxnSpLocks/>
          </xdr:cNvCxnSpPr>
        </xdr:nvCxnSpPr>
        <xdr:spPr>
          <a:xfrm rot="5400000" flipH="1">
            <a:off x="3181650" y="2708920"/>
            <a:ext cx="1440159"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8" name="Прямая соединительная линия 207">
            <a:extLst>
              <a:ext uri="{FF2B5EF4-FFF2-40B4-BE49-F238E27FC236}">
                <a16:creationId xmlns:a16="http://schemas.microsoft.com/office/drawing/2014/main" id="{297C91B3-5C53-4002-B24C-9D0F7D0E5969}"/>
              </a:ext>
            </a:extLst>
          </xdr:cNvPr>
          <xdr:cNvCxnSpPr>
            <a:cxnSpLocks/>
          </xdr:cNvCxnSpPr>
        </xdr:nvCxnSpPr>
        <xdr:spPr>
          <a:xfrm rot="5400000" flipH="1">
            <a:off x="1775522" y="-171400"/>
            <a:ext cx="144016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9" name="Прямая соединительная линия 208">
            <a:extLst>
              <a:ext uri="{FF2B5EF4-FFF2-40B4-BE49-F238E27FC236}">
                <a16:creationId xmlns:a16="http://schemas.microsoft.com/office/drawing/2014/main" id="{9BFF5D39-F2D0-4297-A921-0B5AF3651DB6}"/>
              </a:ext>
            </a:extLst>
          </xdr:cNvPr>
          <xdr:cNvCxnSpPr>
            <a:cxnSpLocks/>
          </xdr:cNvCxnSpPr>
        </xdr:nvCxnSpPr>
        <xdr:spPr>
          <a:xfrm rot="5400000" flipH="1">
            <a:off x="3181648" y="-171398"/>
            <a:ext cx="1440159"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10" name="Прямая соединительная линия 209">
            <a:extLst>
              <a:ext uri="{FF2B5EF4-FFF2-40B4-BE49-F238E27FC236}">
                <a16:creationId xmlns:a16="http://schemas.microsoft.com/office/drawing/2014/main" id="{336FF8A4-F469-41E5-9990-BD3072EF1F08}"/>
              </a:ext>
            </a:extLst>
          </xdr:cNvPr>
          <xdr:cNvCxnSpPr>
            <a:cxnSpLocks/>
          </xdr:cNvCxnSpPr>
        </xdr:nvCxnSpPr>
        <xdr:spPr>
          <a:xfrm rot="5400000" flipV="1">
            <a:off x="4655841" y="-171399"/>
            <a:ext cx="0" cy="1440159"/>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xdr:col>
      <xdr:colOff>168088</xdr:colOff>
      <xdr:row>75</xdr:row>
      <xdr:rowOff>123264</xdr:rowOff>
    </xdr:from>
    <xdr:to>
      <xdr:col>13</xdr:col>
      <xdr:colOff>528088</xdr:colOff>
      <xdr:row>77</xdr:row>
      <xdr:rowOff>124676</xdr:rowOff>
    </xdr:to>
    <xdr:grpSp>
      <xdr:nvGrpSpPr>
        <xdr:cNvPr id="212" name="Группа 211">
          <a:extLst>
            <a:ext uri="{FF2B5EF4-FFF2-40B4-BE49-F238E27FC236}">
              <a16:creationId xmlns:a16="http://schemas.microsoft.com/office/drawing/2014/main" id="{F67F7A98-6852-4908-A9EE-3DD7A8963AD5}"/>
            </a:ext>
          </a:extLst>
        </xdr:cNvPr>
        <xdr:cNvGrpSpPr/>
      </xdr:nvGrpSpPr>
      <xdr:grpSpPr>
        <a:xfrm>
          <a:off x="8607238" y="13734489"/>
          <a:ext cx="360000" cy="363362"/>
          <a:chOff x="322135" y="548680"/>
          <a:chExt cx="720080" cy="720080"/>
        </a:xfrm>
      </xdr:grpSpPr>
      <xdr:cxnSp macro="">
        <xdr:nvCxnSpPr>
          <xdr:cNvPr id="268" name="Прямая соединительная линия 267">
            <a:extLst>
              <a:ext uri="{FF2B5EF4-FFF2-40B4-BE49-F238E27FC236}">
                <a16:creationId xmlns:a16="http://schemas.microsoft.com/office/drawing/2014/main" id="{41D12311-F34C-4E2E-ADEA-206729531ABB}"/>
              </a:ext>
            </a:extLst>
          </xdr:cNvPr>
          <xdr:cNvCxnSpPr>
            <a:cxnSpLocks/>
          </xdr:cNvCxnSpPr>
        </xdr:nvCxnSpPr>
        <xdr:spPr>
          <a:xfrm flipH="1">
            <a:off x="322135" y="1268760"/>
            <a:ext cx="720080" cy="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9" name="Прямая соединительная линия 268">
            <a:extLst>
              <a:ext uri="{FF2B5EF4-FFF2-40B4-BE49-F238E27FC236}">
                <a16:creationId xmlns:a16="http://schemas.microsoft.com/office/drawing/2014/main" id="{1D5F8AFE-BC4A-4088-8154-0B8F997B15D8}"/>
              </a:ext>
            </a:extLst>
          </xdr:cNvPr>
          <xdr:cNvCxnSpPr>
            <a:cxnSpLocks/>
          </xdr:cNvCxnSpPr>
        </xdr:nvCxnSpPr>
        <xdr:spPr>
          <a:xfrm>
            <a:off x="1042215" y="548680"/>
            <a:ext cx="0" cy="72008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12</xdr:col>
      <xdr:colOff>119359</xdr:colOff>
      <xdr:row>75</xdr:row>
      <xdr:rowOff>112058</xdr:rowOff>
    </xdr:from>
    <xdr:to>
      <xdr:col>12</xdr:col>
      <xdr:colOff>479359</xdr:colOff>
      <xdr:row>77</xdr:row>
      <xdr:rowOff>113470</xdr:rowOff>
    </xdr:to>
    <xdr:grpSp>
      <xdr:nvGrpSpPr>
        <xdr:cNvPr id="213" name="Группа 212">
          <a:extLst>
            <a:ext uri="{FF2B5EF4-FFF2-40B4-BE49-F238E27FC236}">
              <a16:creationId xmlns:a16="http://schemas.microsoft.com/office/drawing/2014/main" id="{1B766358-9EB2-4AE9-8B53-1F06A7EB7A7D}"/>
            </a:ext>
          </a:extLst>
        </xdr:cNvPr>
        <xdr:cNvGrpSpPr/>
      </xdr:nvGrpSpPr>
      <xdr:grpSpPr>
        <a:xfrm rot="5400000">
          <a:off x="7518603" y="13724964"/>
          <a:ext cx="363362" cy="360000"/>
          <a:chOff x="322135" y="548680"/>
          <a:chExt cx="720080" cy="720080"/>
        </a:xfrm>
      </xdr:grpSpPr>
      <xdr:cxnSp macro="">
        <xdr:nvCxnSpPr>
          <xdr:cNvPr id="266" name="Прямая соединительная линия 265">
            <a:extLst>
              <a:ext uri="{FF2B5EF4-FFF2-40B4-BE49-F238E27FC236}">
                <a16:creationId xmlns:a16="http://schemas.microsoft.com/office/drawing/2014/main" id="{0F8AF8D4-700B-40B1-988D-2A78E3A2C848}"/>
              </a:ext>
            </a:extLst>
          </xdr:cNvPr>
          <xdr:cNvCxnSpPr>
            <a:cxnSpLocks/>
          </xdr:cNvCxnSpPr>
        </xdr:nvCxnSpPr>
        <xdr:spPr>
          <a:xfrm rot="16200000" flipV="1">
            <a:off x="682175" y="908720"/>
            <a:ext cx="0" cy="72008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7" name="Прямая соединительная линия 266">
            <a:extLst>
              <a:ext uri="{FF2B5EF4-FFF2-40B4-BE49-F238E27FC236}">
                <a16:creationId xmlns:a16="http://schemas.microsoft.com/office/drawing/2014/main" id="{6DB7E34F-C584-4B00-9DF9-F7C4DB542EAC}"/>
              </a:ext>
            </a:extLst>
          </xdr:cNvPr>
          <xdr:cNvCxnSpPr>
            <a:cxnSpLocks/>
          </xdr:cNvCxnSpPr>
        </xdr:nvCxnSpPr>
        <xdr:spPr>
          <a:xfrm rot="16200000" flipH="1">
            <a:off x="682175" y="908720"/>
            <a:ext cx="720080" cy="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12</xdr:col>
      <xdr:colOff>137114</xdr:colOff>
      <xdr:row>79</xdr:row>
      <xdr:rowOff>108779</xdr:rowOff>
    </xdr:from>
    <xdr:to>
      <xdr:col>12</xdr:col>
      <xdr:colOff>497114</xdr:colOff>
      <xdr:row>81</xdr:row>
      <xdr:rowOff>110190</xdr:rowOff>
    </xdr:to>
    <xdr:grpSp>
      <xdr:nvGrpSpPr>
        <xdr:cNvPr id="214" name="Группа 213">
          <a:extLst>
            <a:ext uri="{FF2B5EF4-FFF2-40B4-BE49-F238E27FC236}">
              <a16:creationId xmlns:a16="http://schemas.microsoft.com/office/drawing/2014/main" id="{AB19AA74-BBBF-4EFF-9525-207CC7F5E40C}"/>
            </a:ext>
          </a:extLst>
        </xdr:cNvPr>
        <xdr:cNvGrpSpPr/>
      </xdr:nvGrpSpPr>
      <xdr:grpSpPr>
        <a:xfrm rot="10800000">
          <a:off x="7538039" y="14443904"/>
          <a:ext cx="360000" cy="363361"/>
          <a:chOff x="322135" y="548680"/>
          <a:chExt cx="720080" cy="720080"/>
        </a:xfrm>
      </xdr:grpSpPr>
      <xdr:cxnSp macro="">
        <xdr:nvCxnSpPr>
          <xdr:cNvPr id="264" name="Прямая соединительная линия 263">
            <a:extLst>
              <a:ext uri="{FF2B5EF4-FFF2-40B4-BE49-F238E27FC236}">
                <a16:creationId xmlns:a16="http://schemas.microsoft.com/office/drawing/2014/main" id="{A221DEA0-4DFF-4F3A-80DD-9221E4E4EF3B}"/>
              </a:ext>
            </a:extLst>
          </xdr:cNvPr>
          <xdr:cNvCxnSpPr>
            <a:cxnSpLocks/>
          </xdr:cNvCxnSpPr>
        </xdr:nvCxnSpPr>
        <xdr:spPr>
          <a:xfrm rot="10800000">
            <a:off x="322135" y="1268760"/>
            <a:ext cx="720080" cy="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5" name="Прямая соединительная линия 264">
            <a:extLst>
              <a:ext uri="{FF2B5EF4-FFF2-40B4-BE49-F238E27FC236}">
                <a16:creationId xmlns:a16="http://schemas.microsoft.com/office/drawing/2014/main" id="{08C0878D-06AB-496B-8B16-07EE3344C346}"/>
              </a:ext>
            </a:extLst>
          </xdr:cNvPr>
          <xdr:cNvCxnSpPr>
            <a:cxnSpLocks/>
          </xdr:cNvCxnSpPr>
        </xdr:nvCxnSpPr>
        <xdr:spPr>
          <a:xfrm rot="10800000" flipV="1">
            <a:off x="1042215" y="548680"/>
            <a:ext cx="0" cy="72008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xdr:col>
      <xdr:colOff>134471</xdr:colOff>
      <xdr:row>79</xdr:row>
      <xdr:rowOff>108593</xdr:rowOff>
    </xdr:from>
    <xdr:to>
      <xdr:col>13</xdr:col>
      <xdr:colOff>494471</xdr:colOff>
      <xdr:row>81</xdr:row>
      <xdr:rowOff>110004</xdr:rowOff>
    </xdr:to>
    <xdr:grpSp>
      <xdr:nvGrpSpPr>
        <xdr:cNvPr id="215" name="Группа 214">
          <a:extLst>
            <a:ext uri="{FF2B5EF4-FFF2-40B4-BE49-F238E27FC236}">
              <a16:creationId xmlns:a16="http://schemas.microsoft.com/office/drawing/2014/main" id="{B359B8DF-6013-4803-9F21-F05264D4770A}"/>
            </a:ext>
          </a:extLst>
        </xdr:cNvPr>
        <xdr:cNvGrpSpPr/>
      </xdr:nvGrpSpPr>
      <xdr:grpSpPr>
        <a:xfrm rot="16200000">
          <a:off x="8571940" y="14445399"/>
          <a:ext cx="363361" cy="360000"/>
          <a:chOff x="322135" y="548680"/>
          <a:chExt cx="720080" cy="720080"/>
        </a:xfrm>
      </xdr:grpSpPr>
      <xdr:cxnSp macro="">
        <xdr:nvCxnSpPr>
          <xdr:cNvPr id="262" name="Прямая соединительная линия 261">
            <a:extLst>
              <a:ext uri="{FF2B5EF4-FFF2-40B4-BE49-F238E27FC236}">
                <a16:creationId xmlns:a16="http://schemas.microsoft.com/office/drawing/2014/main" id="{2EA535EC-1845-4610-8BBC-9A45B89660F1}"/>
              </a:ext>
            </a:extLst>
          </xdr:cNvPr>
          <xdr:cNvCxnSpPr>
            <a:cxnSpLocks/>
          </xdr:cNvCxnSpPr>
        </xdr:nvCxnSpPr>
        <xdr:spPr>
          <a:xfrm rot="5400000">
            <a:off x="682175" y="908720"/>
            <a:ext cx="0" cy="72008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3" name="Прямая соединительная линия 262">
            <a:extLst>
              <a:ext uri="{FF2B5EF4-FFF2-40B4-BE49-F238E27FC236}">
                <a16:creationId xmlns:a16="http://schemas.microsoft.com/office/drawing/2014/main" id="{DA1D8183-D1EF-4E61-B1E9-99DBA3577DB4}"/>
              </a:ext>
            </a:extLst>
          </xdr:cNvPr>
          <xdr:cNvCxnSpPr>
            <a:cxnSpLocks/>
          </xdr:cNvCxnSpPr>
        </xdr:nvCxnSpPr>
        <xdr:spPr>
          <a:xfrm rot="5400000">
            <a:off x="682175" y="908720"/>
            <a:ext cx="720080" cy="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19</xdr:col>
      <xdr:colOff>72917</xdr:colOff>
      <xdr:row>83</xdr:row>
      <xdr:rowOff>148949</xdr:rowOff>
    </xdr:from>
    <xdr:to>
      <xdr:col>19</xdr:col>
      <xdr:colOff>72917</xdr:colOff>
      <xdr:row>87</xdr:row>
      <xdr:rowOff>161377</xdr:rowOff>
    </xdr:to>
    <xdr:cxnSp macro="">
      <xdr:nvCxnSpPr>
        <xdr:cNvPr id="217" name="Прямая соединительная линия 216">
          <a:extLst>
            <a:ext uri="{FF2B5EF4-FFF2-40B4-BE49-F238E27FC236}">
              <a16:creationId xmlns:a16="http://schemas.microsoft.com/office/drawing/2014/main" id="{1886D139-62E8-47BB-8E98-E141F190F6F5}"/>
            </a:ext>
          </a:extLst>
        </xdr:cNvPr>
        <xdr:cNvCxnSpPr>
          <a:cxnSpLocks/>
        </xdr:cNvCxnSpPr>
      </xdr:nvCxnSpPr>
      <xdr:spPr>
        <a:xfrm flipV="1">
          <a:off x="12055367" y="15360374"/>
          <a:ext cx="0" cy="736328"/>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238244</xdr:colOff>
      <xdr:row>87</xdr:row>
      <xdr:rowOff>58275</xdr:rowOff>
    </xdr:from>
    <xdr:to>
      <xdr:col>12</xdr:col>
      <xdr:colOff>598244</xdr:colOff>
      <xdr:row>89</xdr:row>
      <xdr:rowOff>64490</xdr:rowOff>
    </xdr:to>
    <xdr:grpSp>
      <xdr:nvGrpSpPr>
        <xdr:cNvPr id="218" name="Группа 217">
          <a:extLst>
            <a:ext uri="{FF2B5EF4-FFF2-40B4-BE49-F238E27FC236}">
              <a16:creationId xmlns:a16="http://schemas.microsoft.com/office/drawing/2014/main" id="{04E6D4A9-6B46-4FF7-8DA0-BF7420F6EB8C}"/>
            </a:ext>
          </a:extLst>
        </xdr:cNvPr>
        <xdr:cNvGrpSpPr/>
      </xdr:nvGrpSpPr>
      <xdr:grpSpPr>
        <a:xfrm>
          <a:off x="7639169" y="15850725"/>
          <a:ext cx="360000" cy="368165"/>
          <a:chOff x="10416480" y="1268760"/>
          <a:chExt cx="720080" cy="731728"/>
        </a:xfrm>
      </xdr:grpSpPr>
      <xdr:cxnSp macro="">
        <xdr:nvCxnSpPr>
          <xdr:cNvPr id="260" name="Прямая соединительная линия 259">
            <a:extLst>
              <a:ext uri="{FF2B5EF4-FFF2-40B4-BE49-F238E27FC236}">
                <a16:creationId xmlns:a16="http://schemas.microsoft.com/office/drawing/2014/main" id="{00209D1F-1C99-4E67-84A0-D901CEB04B5A}"/>
              </a:ext>
            </a:extLst>
          </xdr:cNvPr>
          <xdr:cNvCxnSpPr>
            <a:cxnSpLocks/>
          </xdr:cNvCxnSpPr>
        </xdr:nvCxnSpPr>
        <xdr:spPr>
          <a:xfrm flipV="1">
            <a:off x="10416480" y="1268761"/>
            <a:ext cx="0" cy="731727"/>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61" name="Прямая соединительная линия 260">
            <a:extLst>
              <a:ext uri="{FF2B5EF4-FFF2-40B4-BE49-F238E27FC236}">
                <a16:creationId xmlns:a16="http://schemas.microsoft.com/office/drawing/2014/main" id="{8D897B7D-5821-4D5A-9AFC-EB3ADFC478D9}"/>
              </a:ext>
            </a:extLst>
          </xdr:cNvPr>
          <xdr:cNvCxnSpPr>
            <a:cxnSpLocks/>
          </xdr:cNvCxnSpPr>
        </xdr:nvCxnSpPr>
        <xdr:spPr>
          <a:xfrm>
            <a:off x="10416480" y="1268760"/>
            <a:ext cx="720080"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12</xdr:col>
      <xdr:colOff>212991</xdr:colOff>
      <xdr:row>83</xdr:row>
      <xdr:rowOff>78332</xdr:rowOff>
    </xdr:from>
    <xdr:to>
      <xdr:col>12</xdr:col>
      <xdr:colOff>572991</xdr:colOff>
      <xdr:row>85</xdr:row>
      <xdr:rowOff>84546</xdr:rowOff>
    </xdr:to>
    <xdr:grpSp>
      <xdr:nvGrpSpPr>
        <xdr:cNvPr id="219" name="Группа 218">
          <a:extLst>
            <a:ext uri="{FF2B5EF4-FFF2-40B4-BE49-F238E27FC236}">
              <a16:creationId xmlns:a16="http://schemas.microsoft.com/office/drawing/2014/main" id="{B120022E-DA39-4566-8CA2-5AA6E4A8AFD4}"/>
            </a:ext>
          </a:extLst>
        </xdr:cNvPr>
        <xdr:cNvGrpSpPr/>
      </xdr:nvGrpSpPr>
      <xdr:grpSpPr>
        <a:xfrm rot="16200000">
          <a:off x="7609834" y="15150964"/>
          <a:ext cx="368164" cy="360000"/>
          <a:chOff x="10416480" y="1268760"/>
          <a:chExt cx="720080" cy="731727"/>
        </a:xfrm>
      </xdr:grpSpPr>
      <xdr:cxnSp macro="">
        <xdr:nvCxnSpPr>
          <xdr:cNvPr id="258" name="Прямая соединительная линия 257">
            <a:extLst>
              <a:ext uri="{FF2B5EF4-FFF2-40B4-BE49-F238E27FC236}">
                <a16:creationId xmlns:a16="http://schemas.microsoft.com/office/drawing/2014/main" id="{B5D33920-CF8B-40F5-BC7F-E2D21A8F2256}"/>
              </a:ext>
            </a:extLst>
          </xdr:cNvPr>
          <xdr:cNvCxnSpPr>
            <a:cxnSpLocks/>
          </xdr:cNvCxnSpPr>
        </xdr:nvCxnSpPr>
        <xdr:spPr>
          <a:xfrm rot="5400000" flipH="1">
            <a:off x="10050616" y="1634624"/>
            <a:ext cx="731727"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59" name="Прямая соединительная линия 258">
            <a:extLst>
              <a:ext uri="{FF2B5EF4-FFF2-40B4-BE49-F238E27FC236}">
                <a16:creationId xmlns:a16="http://schemas.microsoft.com/office/drawing/2014/main" id="{664C0C25-2813-4D77-90C8-E39D89D2CD5F}"/>
              </a:ext>
            </a:extLst>
          </xdr:cNvPr>
          <xdr:cNvCxnSpPr>
            <a:cxnSpLocks/>
          </xdr:cNvCxnSpPr>
        </xdr:nvCxnSpPr>
        <xdr:spPr>
          <a:xfrm rot="5400000" flipV="1">
            <a:off x="10776520" y="908720"/>
            <a:ext cx="0" cy="72008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xdr:col>
      <xdr:colOff>48654</xdr:colOff>
      <xdr:row>87</xdr:row>
      <xdr:rowOff>58275</xdr:rowOff>
    </xdr:from>
    <xdr:to>
      <xdr:col>13</xdr:col>
      <xdr:colOff>408654</xdr:colOff>
      <xdr:row>89</xdr:row>
      <xdr:rowOff>64490</xdr:rowOff>
    </xdr:to>
    <xdr:grpSp>
      <xdr:nvGrpSpPr>
        <xdr:cNvPr id="220" name="Группа 219">
          <a:extLst>
            <a:ext uri="{FF2B5EF4-FFF2-40B4-BE49-F238E27FC236}">
              <a16:creationId xmlns:a16="http://schemas.microsoft.com/office/drawing/2014/main" id="{01A066FF-889A-4E1E-9089-6EBEC388A008}"/>
            </a:ext>
          </a:extLst>
        </xdr:cNvPr>
        <xdr:cNvGrpSpPr/>
      </xdr:nvGrpSpPr>
      <xdr:grpSpPr>
        <a:xfrm flipH="1">
          <a:off x="8487804" y="15850725"/>
          <a:ext cx="360000" cy="368165"/>
          <a:chOff x="10416480" y="1268760"/>
          <a:chExt cx="720080" cy="731728"/>
        </a:xfrm>
      </xdr:grpSpPr>
      <xdr:cxnSp macro="">
        <xdr:nvCxnSpPr>
          <xdr:cNvPr id="256" name="Прямая соединительная линия 255">
            <a:extLst>
              <a:ext uri="{FF2B5EF4-FFF2-40B4-BE49-F238E27FC236}">
                <a16:creationId xmlns:a16="http://schemas.microsoft.com/office/drawing/2014/main" id="{36555D01-3B32-4AF2-AB52-D80F0F6B268D}"/>
              </a:ext>
            </a:extLst>
          </xdr:cNvPr>
          <xdr:cNvCxnSpPr>
            <a:cxnSpLocks/>
          </xdr:cNvCxnSpPr>
        </xdr:nvCxnSpPr>
        <xdr:spPr>
          <a:xfrm flipH="1" flipV="1">
            <a:off x="10416480" y="1268761"/>
            <a:ext cx="0" cy="731727"/>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57" name="Прямая соединительная линия 256">
            <a:extLst>
              <a:ext uri="{FF2B5EF4-FFF2-40B4-BE49-F238E27FC236}">
                <a16:creationId xmlns:a16="http://schemas.microsoft.com/office/drawing/2014/main" id="{1A9C1CA1-2540-4225-8081-21B61BAD43F3}"/>
              </a:ext>
            </a:extLst>
          </xdr:cNvPr>
          <xdr:cNvCxnSpPr>
            <a:cxnSpLocks/>
          </xdr:cNvCxnSpPr>
        </xdr:nvCxnSpPr>
        <xdr:spPr>
          <a:xfrm>
            <a:off x="10416480" y="1268760"/>
            <a:ext cx="720080"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xdr:col>
      <xdr:colOff>102173</xdr:colOff>
      <xdr:row>83</xdr:row>
      <xdr:rowOff>95251</xdr:rowOff>
    </xdr:from>
    <xdr:to>
      <xdr:col>13</xdr:col>
      <xdr:colOff>462173</xdr:colOff>
      <xdr:row>85</xdr:row>
      <xdr:rowOff>101465</xdr:rowOff>
    </xdr:to>
    <xdr:grpSp>
      <xdr:nvGrpSpPr>
        <xdr:cNvPr id="221" name="Группа 220">
          <a:extLst>
            <a:ext uri="{FF2B5EF4-FFF2-40B4-BE49-F238E27FC236}">
              <a16:creationId xmlns:a16="http://schemas.microsoft.com/office/drawing/2014/main" id="{9CB72238-2BA1-44A9-9A5D-B517C8253554}"/>
            </a:ext>
          </a:extLst>
        </xdr:cNvPr>
        <xdr:cNvGrpSpPr/>
      </xdr:nvGrpSpPr>
      <xdr:grpSpPr>
        <a:xfrm rot="5400000" flipH="1">
          <a:off x="8537241" y="15167883"/>
          <a:ext cx="368164" cy="360000"/>
          <a:chOff x="10416479" y="1268760"/>
          <a:chExt cx="720080" cy="731727"/>
        </a:xfrm>
      </xdr:grpSpPr>
      <xdr:cxnSp macro="">
        <xdr:nvCxnSpPr>
          <xdr:cNvPr id="254" name="Прямая соединительная линия 253">
            <a:extLst>
              <a:ext uri="{FF2B5EF4-FFF2-40B4-BE49-F238E27FC236}">
                <a16:creationId xmlns:a16="http://schemas.microsoft.com/office/drawing/2014/main" id="{C279C904-7EB0-484E-A0E0-B428C9221B00}"/>
              </a:ext>
            </a:extLst>
          </xdr:cNvPr>
          <xdr:cNvCxnSpPr>
            <a:cxnSpLocks/>
          </xdr:cNvCxnSpPr>
        </xdr:nvCxnSpPr>
        <xdr:spPr>
          <a:xfrm rot="5400000" flipH="1">
            <a:off x="10050616" y="1634624"/>
            <a:ext cx="731727"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55" name="Прямая соединительная линия 254">
            <a:extLst>
              <a:ext uri="{FF2B5EF4-FFF2-40B4-BE49-F238E27FC236}">
                <a16:creationId xmlns:a16="http://schemas.microsoft.com/office/drawing/2014/main" id="{13516260-D1A9-4316-A3FD-9DA32ABEF72F}"/>
              </a:ext>
            </a:extLst>
          </xdr:cNvPr>
          <xdr:cNvCxnSpPr>
            <a:cxnSpLocks/>
          </xdr:cNvCxnSpPr>
        </xdr:nvCxnSpPr>
        <xdr:spPr>
          <a:xfrm rot="5400000" flipH="1" flipV="1">
            <a:off x="10776519" y="908720"/>
            <a:ext cx="0" cy="72008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187722</xdr:colOff>
      <xdr:row>86</xdr:row>
      <xdr:rowOff>38247</xdr:rowOff>
    </xdr:from>
    <xdr:to>
      <xdr:col>18</xdr:col>
      <xdr:colOff>186544</xdr:colOff>
      <xdr:row>88</xdr:row>
      <xdr:rowOff>44462</xdr:rowOff>
    </xdr:to>
    <xdr:grpSp>
      <xdr:nvGrpSpPr>
        <xdr:cNvPr id="222" name="Группа 221">
          <a:extLst>
            <a:ext uri="{FF2B5EF4-FFF2-40B4-BE49-F238E27FC236}">
              <a16:creationId xmlns:a16="http://schemas.microsoft.com/office/drawing/2014/main" id="{A6506C8B-E884-4670-A8EE-206A8CCCD1B9}"/>
            </a:ext>
          </a:extLst>
        </xdr:cNvPr>
        <xdr:cNvGrpSpPr/>
      </xdr:nvGrpSpPr>
      <xdr:grpSpPr>
        <a:xfrm>
          <a:off x="11227197" y="15649722"/>
          <a:ext cx="722722" cy="368165"/>
          <a:chOff x="6816080" y="3465553"/>
          <a:chExt cx="1440160" cy="756084"/>
        </a:xfrm>
      </xdr:grpSpPr>
      <xdr:cxnSp macro="">
        <xdr:nvCxnSpPr>
          <xdr:cNvPr id="252" name="Прямая соединительная линия 251">
            <a:extLst>
              <a:ext uri="{FF2B5EF4-FFF2-40B4-BE49-F238E27FC236}">
                <a16:creationId xmlns:a16="http://schemas.microsoft.com/office/drawing/2014/main" id="{75B22BAF-05D2-4AD0-9A45-35AB3B7DC97D}"/>
              </a:ext>
            </a:extLst>
          </xdr:cNvPr>
          <xdr:cNvCxnSpPr>
            <a:cxnSpLocks/>
          </xdr:cNvCxnSpPr>
        </xdr:nvCxnSpPr>
        <xdr:spPr>
          <a:xfrm>
            <a:off x="6816080" y="3465553"/>
            <a:ext cx="1440160"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53" name="Прямая соединительная линия 252">
            <a:extLst>
              <a:ext uri="{FF2B5EF4-FFF2-40B4-BE49-F238E27FC236}">
                <a16:creationId xmlns:a16="http://schemas.microsoft.com/office/drawing/2014/main" id="{7B3232F7-FB46-44A2-BB97-3EA1F70C811F}"/>
              </a:ext>
            </a:extLst>
          </xdr:cNvPr>
          <xdr:cNvCxnSpPr>
            <a:cxnSpLocks/>
          </xdr:cNvCxnSpPr>
        </xdr:nvCxnSpPr>
        <xdr:spPr>
          <a:xfrm flipV="1">
            <a:off x="7536160" y="3465553"/>
            <a:ext cx="0" cy="756084"/>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149573</xdr:colOff>
      <xdr:row>82</xdr:row>
      <xdr:rowOff>147017</xdr:rowOff>
    </xdr:from>
    <xdr:to>
      <xdr:col>18</xdr:col>
      <xdr:colOff>148395</xdr:colOff>
      <xdr:row>84</xdr:row>
      <xdr:rowOff>153231</xdr:rowOff>
    </xdr:to>
    <xdr:grpSp>
      <xdr:nvGrpSpPr>
        <xdr:cNvPr id="223" name="Группа 222">
          <a:extLst>
            <a:ext uri="{FF2B5EF4-FFF2-40B4-BE49-F238E27FC236}">
              <a16:creationId xmlns:a16="http://schemas.microsoft.com/office/drawing/2014/main" id="{B31FC7CE-76BC-4B3B-B550-A02E0E2E788A}"/>
            </a:ext>
          </a:extLst>
        </xdr:cNvPr>
        <xdr:cNvGrpSpPr/>
      </xdr:nvGrpSpPr>
      <xdr:grpSpPr>
        <a:xfrm rot="10800000">
          <a:off x="11189048" y="15025067"/>
          <a:ext cx="722722" cy="377689"/>
          <a:chOff x="6816080" y="3465553"/>
          <a:chExt cx="1440160" cy="756084"/>
        </a:xfrm>
      </xdr:grpSpPr>
      <xdr:cxnSp macro="">
        <xdr:nvCxnSpPr>
          <xdr:cNvPr id="250" name="Прямая соединительная линия 249">
            <a:extLst>
              <a:ext uri="{FF2B5EF4-FFF2-40B4-BE49-F238E27FC236}">
                <a16:creationId xmlns:a16="http://schemas.microsoft.com/office/drawing/2014/main" id="{A97140BD-0902-4858-8717-7443A26C18C2}"/>
              </a:ext>
            </a:extLst>
          </xdr:cNvPr>
          <xdr:cNvCxnSpPr>
            <a:cxnSpLocks/>
          </xdr:cNvCxnSpPr>
        </xdr:nvCxnSpPr>
        <xdr:spPr>
          <a:xfrm rot="10800000" flipH="1">
            <a:off x="6816080" y="3465553"/>
            <a:ext cx="1440160"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51" name="Прямая соединительная линия 250">
            <a:extLst>
              <a:ext uri="{FF2B5EF4-FFF2-40B4-BE49-F238E27FC236}">
                <a16:creationId xmlns:a16="http://schemas.microsoft.com/office/drawing/2014/main" id="{0D331A89-FCD9-46BB-8599-09BF6B7C54D7}"/>
              </a:ext>
            </a:extLst>
          </xdr:cNvPr>
          <xdr:cNvCxnSpPr>
            <a:cxnSpLocks/>
          </xdr:cNvCxnSpPr>
        </xdr:nvCxnSpPr>
        <xdr:spPr>
          <a:xfrm rot="10800000">
            <a:off x="7536160" y="3465553"/>
            <a:ext cx="0" cy="756084"/>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226193</xdr:colOff>
      <xdr:row>84</xdr:row>
      <xdr:rowOff>33891</xdr:rowOff>
    </xdr:from>
    <xdr:to>
      <xdr:col>14</xdr:col>
      <xdr:colOff>586193</xdr:colOff>
      <xdr:row>88</xdr:row>
      <xdr:rowOff>46320</xdr:rowOff>
    </xdr:to>
    <xdr:grpSp>
      <xdr:nvGrpSpPr>
        <xdr:cNvPr id="224" name="Группа 223">
          <a:extLst>
            <a:ext uri="{FF2B5EF4-FFF2-40B4-BE49-F238E27FC236}">
              <a16:creationId xmlns:a16="http://schemas.microsoft.com/office/drawing/2014/main" id="{794A9364-4883-4F87-999C-BC3452510ED9}"/>
            </a:ext>
          </a:extLst>
        </xdr:cNvPr>
        <xdr:cNvGrpSpPr/>
      </xdr:nvGrpSpPr>
      <xdr:grpSpPr>
        <a:xfrm rot="5400000">
          <a:off x="9201078" y="15471581"/>
          <a:ext cx="736329" cy="360000"/>
          <a:chOff x="6816080" y="3465553"/>
          <a:chExt cx="1440160" cy="756084"/>
        </a:xfrm>
      </xdr:grpSpPr>
      <xdr:cxnSp macro="">
        <xdr:nvCxnSpPr>
          <xdr:cNvPr id="248" name="Прямая соединительная линия 247">
            <a:extLst>
              <a:ext uri="{FF2B5EF4-FFF2-40B4-BE49-F238E27FC236}">
                <a16:creationId xmlns:a16="http://schemas.microsoft.com/office/drawing/2014/main" id="{1F807E40-5204-40D4-A2B6-21BEA61546A0}"/>
              </a:ext>
            </a:extLst>
          </xdr:cNvPr>
          <xdr:cNvCxnSpPr>
            <a:cxnSpLocks/>
          </xdr:cNvCxnSpPr>
        </xdr:nvCxnSpPr>
        <xdr:spPr>
          <a:xfrm rot="16200000">
            <a:off x="7536160" y="2745473"/>
            <a:ext cx="0" cy="144016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49" name="Прямая соединительная линия 248">
            <a:extLst>
              <a:ext uri="{FF2B5EF4-FFF2-40B4-BE49-F238E27FC236}">
                <a16:creationId xmlns:a16="http://schemas.microsoft.com/office/drawing/2014/main" id="{F6147FAF-24B3-4249-8678-6B6C12CF6980}"/>
              </a:ext>
            </a:extLst>
          </xdr:cNvPr>
          <xdr:cNvCxnSpPr>
            <a:cxnSpLocks/>
          </xdr:cNvCxnSpPr>
        </xdr:nvCxnSpPr>
        <xdr:spPr>
          <a:xfrm rot="16200000">
            <a:off x="7158118" y="3843595"/>
            <a:ext cx="756084"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15</xdr:col>
      <xdr:colOff>378606</xdr:colOff>
      <xdr:row>84</xdr:row>
      <xdr:rowOff>27270</xdr:rowOff>
    </xdr:from>
    <xdr:to>
      <xdr:col>16</xdr:col>
      <xdr:colOff>17428</xdr:colOff>
      <xdr:row>88</xdr:row>
      <xdr:rowOff>39699</xdr:rowOff>
    </xdr:to>
    <xdr:grpSp>
      <xdr:nvGrpSpPr>
        <xdr:cNvPr id="225" name="Группа 224">
          <a:extLst>
            <a:ext uri="{FF2B5EF4-FFF2-40B4-BE49-F238E27FC236}">
              <a16:creationId xmlns:a16="http://schemas.microsoft.com/office/drawing/2014/main" id="{E71B4B9C-5DDB-453F-B3A3-EFFE9DF8E753}"/>
            </a:ext>
          </a:extLst>
        </xdr:cNvPr>
        <xdr:cNvGrpSpPr/>
      </xdr:nvGrpSpPr>
      <xdr:grpSpPr>
        <a:xfrm rot="16200000">
          <a:off x="10078752" y="15463599"/>
          <a:ext cx="736329" cy="362722"/>
          <a:chOff x="6816080" y="3465553"/>
          <a:chExt cx="1440160" cy="756084"/>
        </a:xfrm>
      </xdr:grpSpPr>
      <xdr:cxnSp macro="">
        <xdr:nvCxnSpPr>
          <xdr:cNvPr id="246" name="Прямая соединительная линия 245">
            <a:extLst>
              <a:ext uri="{FF2B5EF4-FFF2-40B4-BE49-F238E27FC236}">
                <a16:creationId xmlns:a16="http://schemas.microsoft.com/office/drawing/2014/main" id="{21CBE6E1-D5C6-40BC-A047-54B94DDBD672}"/>
              </a:ext>
            </a:extLst>
          </xdr:cNvPr>
          <xdr:cNvCxnSpPr>
            <a:cxnSpLocks/>
          </xdr:cNvCxnSpPr>
        </xdr:nvCxnSpPr>
        <xdr:spPr>
          <a:xfrm rot="5400000" flipV="1">
            <a:off x="7536160" y="2745473"/>
            <a:ext cx="0" cy="144016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47" name="Прямая соединительная линия 246">
            <a:extLst>
              <a:ext uri="{FF2B5EF4-FFF2-40B4-BE49-F238E27FC236}">
                <a16:creationId xmlns:a16="http://schemas.microsoft.com/office/drawing/2014/main" id="{F39500E7-E3FB-49D4-8277-F9A3B229C41F}"/>
              </a:ext>
            </a:extLst>
          </xdr:cNvPr>
          <xdr:cNvCxnSpPr>
            <a:cxnSpLocks/>
          </xdr:cNvCxnSpPr>
        </xdr:nvCxnSpPr>
        <xdr:spPr>
          <a:xfrm rot="5400000" flipH="1">
            <a:off x="7158118" y="3843595"/>
            <a:ext cx="756084"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18</xdr:col>
      <xdr:colOff>183137</xdr:colOff>
      <xdr:row>76</xdr:row>
      <xdr:rowOff>27849</xdr:rowOff>
    </xdr:from>
    <xdr:to>
      <xdr:col>19</xdr:col>
      <xdr:colOff>12458</xdr:colOff>
      <xdr:row>76</xdr:row>
      <xdr:rowOff>135849</xdr:rowOff>
    </xdr:to>
    <xdr:sp macro="" textlink="">
      <xdr:nvSpPr>
        <xdr:cNvPr id="227" name="Прямоугольник 226">
          <a:extLst>
            <a:ext uri="{FF2B5EF4-FFF2-40B4-BE49-F238E27FC236}">
              <a16:creationId xmlns:a16="http://schemas.microsoft.com/office/drawing/2014/main" id="{849FA2AE-0CC9-4687-AFDE-C72EEB3FE4FE}"/>
            </a:ext>
          </a:extLst>
        </xdr:cNvPr>
        <xdr:cNvSpPr/>
      </xdr:nvSpPr>
      <xdr:spPr>
        <a:xfrm>
          <a:off x="11640351" y="13662206"/>
          <a:ext cx="360000" cy="1080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clientData/>
  </xdr:twoCellAnchor>
  <xdr:twoCellAnchor>
    <xdr:from>
      <xdr:col>14</xdr:col>
      <xdr:colOff>545943</xdr:colOff>
      <xdr:row>77</xdr:row>
      <xdr:rowOff>141706</xdr:rowOff>
    </xdr:from>
    <xdr:to>
      <xdr:col>14</xdr:col>
      <xdr:colOff>689943</xdr:colOff>
      <xdr:row>81</xdr:row>
      <xdr:rowOff>154135</xdr:rowOff>
    </xdr:to>
    <xdr:grpSp>
      <xdr:nvGrpSpPr>
        <xdr:cNvPr id="229" name="Группа 228">
          <a:extLst>
            <a:ext uri="{FF2B5EF4-FFF2-40B4-BE49-F238E27FC236}">
              <a16:creationId xmlns:a16="http://schemas.microsoft.com/office/drawing/2014/main" id="{9777C0BB-B632-4898-A499-60DDC28AB478}"/>
            </a:ext>
          </a:extLst>
        </xdr:cNvPr>
        <xdr:cNvGrpSpPr/>
      </xdr:nvGrpSpPr>
      <xdr:grpSpPr>
        <a:xfrm rot="16200000" flipV="1">
          <a:off x="9412828" y="14411046"/>
          <a:ext cx="736329" cy="144000"/>
          <a:chOff x="5411924" y="2961431"/>
          <a:chExt cx="1080120" cy="179535"/>
        </a:xfrm>
      </xdr:grpSpPr>
      <xdr:grpSp>
        <xdr:nvGrpSpPr>
          <xdr:cNvPr id="230" name="Группа 229">
            <a:extLst>
              <a:ext uri="{FF2B5EF4-FFF2-40B4-BE49-F238E27FC236}">
                <a16:creationId xmlns:a16="http://schemas.microsoft.com/office/drawing/2014/main" id="{87FFC28B-4D7B-47E6-BF05-B303E9CFE353}"/>
              </a:ext>
            </a:extLst>
          </xdr:cNvPr>
          <xdr:cNvGrpSpPr/>
        </xdr:nvGrpSpPr>
        <xdr:grpSpPr>
          <a:xfrm>
            <a:off x="5411924" y="2996951"/>
            <a:ext cx="1080120" cy="144015"/>
            <a:chOff x="5411924" y="2996951"/>
            <a:chExt cx="1080120" cy="144015"/>
          </a:xfrm>
        </xdr:grpSpPr>
        <xdr:cxnSp macro="">
          <xdr:nvCxnSpPr>
            <xdr:cNvPr id="234" name="Прямая соединительная линия 233">
              <a:extLst>
                <a:ext uri="{FF2B5EF4-FFF2-40B4-BE49-F238E27FC236}">
                  <a16:creationId xmlns:a16="http://schemas.microsoft.com/office/drawing/2014/main" id="{A92530C8-290E-451B-943A-3D3BCFA21FB9}"/>
                </a:ext>
              </a:extLst>
            </xdr:cNvPr>
            <xdr:cNvCxnSpPr>
              <a:cxnSpLocks/>
            </xdr:cNvCxnSpPr>
          </xdr:nvCxnSpPr>
          <xdr:spPr>
            <a:xfrm rot="5400000" flipV="1">
              <a:off x="5951983" y="2528898"/>
              <a:ext cx="1" cy="108012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nvGrpSpPr>
            <xdr:cNvPr id="235" name="Группа 234">
              <a:extLst>
                <a:ext uri="{FF2B5EF4-FFF2-40B4-BE49-F238E27FC236}">
                  <a16:creationId xmlns:a16="http://schemas.microsoft.com/office/drawing/2014/main" id="{C51B232D-2EE7-43AB-8C2F-3648FBE4A53C}"/>
                </a:ext>
              </a:extLst>
            </xdr:cNvPr>
            <xdr:cNvGrpSpPr/>
          </xdr:nvGrpSpPr>
          <xdr:grpSpPr>
            <a:xfrm rot="16200000">
              <a:off x="5878399" y="2923365"/>
              <a:ext cx="144015" cy="291187"/>
              <a:chOff x="5735960" y="3117948"/>
              <a:chExt cx="144015" cy="291187"/>
            </a:xfrm>
          </xdr:grpSpPr>
          <xdr:sp macro="" textlink="">
            <xdr:nvSpPr>
              <xdr:cNvPr id="236" name="Равнобедренный треугольник 235">
                <a:extLst>
                  <a:ext uri="{FF2B5EF4-FFF2-40B4-BE49-F238E27FC236}">
                    <a16:creationId xmlns:a16="http://schemas.microsoft.com/office/drawing/2014/main" id="{D46B8BC9-1BFF-49EA-9304-A2731066BA33}"/>
                  </a:ext>
                </a:extLst>
              </xdr:cNvPr>
              <xdr:cNvSpPr/>
            </xdr:nvSpPr>
            <xdr:spPr>
              <a:xfrm>
                <a:off x="5735960" y="3284984"/>
                <a:ext cx="144015" cy="124151"/>
              </a:xfrm>
              <a:prstGeom prst="triangl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237" name="Равнобедренный треугольник 236">
                <a:extLst>
                  <a:ext uri="{FF2B5EF4-FFF2-40B4-BE49-F238E27FC236}">
                    <a16:creationId xmlns:a16="http://schemas.microsoft.com/office/drawing/2014/main" id="{D119DE02-F498-418B-B440-B44BC70C45A0}"/>
                  </a:ext>
                </a:extLst>
              </xdr:cNvPr>
              <xdr:cNvSpPr/>
            </xdr:nvSpPr>
            <xdr:spPr>
              <a:xfrm rot="10800000">
                <a:off x="5735960" y="3117948"/>
                <a:ext cx="144015" cy="124151"/>
              </a:xfrm>
              <a:prstGeom prst="triangl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grpSp>
      </xdr:grpSp>
      <xdr:grpSp>
        <xdr:nvGrpSpPr>
          <xdr:cNvPr id="231" name="Группа 230">
            <a:extLst>
              <a:ext uri="{FF2B5EF4-FFF2-40B4-BE49-F238E27FC236}">
                <a16:creationId xmlns:a16="http://schemas.microsoft.com/office/drawing/2014/main" id="{C7B5AE79-2228-4899-8887-F3CA7DD41F9D}"/>
              </a:ext>
            </a:extLst>
          </xdr:cNvPr>
          <xdr:cNvGrpSpPr/>
        </xdr:nvGrpSpPr>
        <xdr:grpSpPr>
          <a:xfrm>
            <a:off x="5868319" y="2961431"/>
            <a:ext cx="165605" cy="108010"/>
            <a:chOff x="5868319" y="2961431"/>
            <a:chExt cx="165605" cy="108010"/>
          </a:xfrm>
        </xdr:grpSpPr>
        <xdr:cxnSp macro="">
          <xdr:nvCxnSpPr>
            <xdr:cNvPr id="232" name="Прямая соединительная линия 231">
              <a:extLst>
                <a:ext uri="{FF2B5EF4-FFF2-40B4-BE49-F238E27FC236}">
                  <a16:creationId xmlns:a16="http://schemas.microsoft.com/office/drawing/2014/main" id="{C649D939-A39A-499E-869D-F6AC3EDDF45E}"/>
                </a:ext>
              </a:extLst>
            </xdr:cNvPr>
            <xdr:cNvCxnSpPr>
              <a:cxnSpLocks/>
            </xdr:cNvCxnSpPr>
          </xdr:nvCxnSpPr>
          <xdr:spPr>
            <a:xfrm rot="5400000">
              <a:off x="5899219" y="3015436"/>
              <a:ext cx="1080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33" name="Прямая соединительная линия 232">
              <a:extLst>
                <a:ext uri="{FF2B5EF4-FFF2-40B4-BE49-F238E27FC236}">
                  <a16:creationId xmlns:a16="http://schemas.microsoft.com/office/drawing/2014/main" id="{521183EB-385D-413C-9904-FA9E3682856E}"/>
                </a:ext>
              </a:extLst>
            </xdr:cNvPr>
            <xdr:cNvCxnSpPr>
              <a:cxnSpLocks/>
            </xdr:cNvCxnSpPr>
          </xdr:nvCxnSpPr>
          <xdr:spPr>
            <a:xfrm rot="5400000">
              <a:off x="5951122" y="2878629"/>
              <a:ext cx="0" cy="1656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14</xdr:col>
      <xdr:colOff>273756</xdr:colOff>
      <xdr:row>76</xdr:row>
      <xdr:rowOff>14109</xdr:rowOff>
    </xdr:from>
    <xdr:to>
      <xdr:col>14</xdr:col>
      <xdr:colOff>273756</xdr:colOff>
      <xdr:row>82</xdr:row>
      <xdr:rowOff>18344</xdr:rowOff>
    </xdr:to>
    <xdr:cxnSp macro="">
      <xdr:nvCxnSpPr>
        <xdr:cNvPr id="280" name="Прямая соединительная линия 279">
          <a:extLst>
            <a:ext uri="{FF2B5EF4-FFF2-40B4-BE49-F238E27FC236}">
              <a16:creationId xmlns:a16="http://schemas.microsoft.com/office/drawing/2014/main" id="{88D9D8FF-CFE7-4853-AD5D-83E4C21426F6}"/>
            </a:ext>
          </a:extLst>
        </xdr:cNvPr>
        <xdr:cNvCxnSpPr>
          <a:cxnSpLocks/>
        </xdr:cNvCxnSpPr>
      </xdr:nvCxnSpPr>
      <xdr:spPr>
        <a:xfrm flipH="1">
          <a:off x="9126403" y="13830962"/>
          <a:ext cx="0" cy="108000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508268</xdr:colOff>
      <xdr:row>75</xdr:row>
      <xdr:rowOff>171291</xdr:rowOff>
    </xdr:from>
    <xdr:to>
      <xdr:col>17</xdr:col>
      <xdr:colOff>688268</xdr:colOff>
      <xdr:row>76</xdr:row>
      <xdr:rowOff>174398</xdr:rowOff>
    </xdr:to>
    <xdr:grpSp>
      <xdr:nvGrpSpPr>
        <xdr:cNvPr id="281" name="Группа 280">
          <a:extLst>
            <a:ext uri="{FF2B5EF4-FFF2-40B4-BE49-F238E27FC236}">
              <a16:creationId xmlns:a16="http://schemas.microsoft.com/office/drawing/2014/main" id="{9CCFAA35-9B31-40FB-8F7C-02D49906ADC0}"/>
            </a:ext>
          </a:extLst>
        </xdr:cNvPr>
        <xdr:cNvGrpSpPr/>
      </xdr:nvGrpSpPr>
      <xdr:grpSpPr>
        <a:xfrm>
          <a:off x="11547743" y="13782516"/>
          <a:ext cx="180000" cy="184082"/>
          <a:chOff x="6924092" y="911279"/>
          <a:chExt cx="465493" cy="465493"/>
        </a:xfrm>
      </xdr:grpSpPr>
      <xdr:sp macro="" textlink="">
        <xdr:nvSpPr>
          <xdr:cNvPr id="282" name="Овал 281">
            <a:extLst>
              <a:ext uri="{FF2B5EF4-FFF2-40B4-BE49-F238E27FC236}">
                <a16:creationId xmlns:a16="http://schemas.microsoft.com/office/drawing/2014/main" id="{2AE848EF-D113-4406-AC00-9C3912FF52BF}"/>
              </a:ext>
            </a:extLst>
          </xdr:cNvPr>
          <xdr:cNvSpPr/>
        </xdr:nvSpPr>
        <xdr:spPr>
          <a:xfrm>
            <a:off x="6924092" y="911279"/>
            <a:ext cx="465493" cy="465493"/>
          </a:xfrm>
          <a:prstGeom prst="ellipse">
            <a:avLst/>
          </a:prstGeom>
          <a:ln w="25400" cmpd="sng">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ru-RU"/>
          </a:p>
        </xdr:txBody>
      </xdr:sp>
      <xdr:cxnSp macro="">
        <xdr:nvCxnSpPr>
          <xdr:cNvPr id="283" name="Прямая соединительная линия 282">
            <a:extLst>
              <a:ext uri="{FF2B5EF4-FFF2-40B4-BE49-F238E27FC236}">
                <a16:creationId xmlns:a16="http://schemas.microsoft.com/office/drawing/2014/main" id="{F2B9CE49-1F40-4E13-A82F-2E98E22DA85A}"/>
              </a:ext>
            </a:extLst>
          </xdr:cNvPr>
          <xdr:cNvCxnSpPr>
            <a:cxnSpLocks/>
            <a:stCxn id="282" idx="7"/>
            <a:endCxn id="282" idx="3"/>
          </xdr:cNvCxnSpPr>
        </xdr:nvCxnSpPr>
        <xdr:spPr>
          <a:xfrm flipH="1">
            <a:off x="6992262" y="979449"/>
            <a:ext cx="329153" cy="329153"/>
          </a:xfrm>
          <a:prstGeom prst="line">
            <a:avLst/>
          </a:prstGeom>
          <a:ln w="2540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4" name="Прямая соединительная линия 283">
            <a:extLst>
              <a:ext uri="{FF2B5EF4-FFF2-40B4-BE49-F238E27FC236}">
                <a16:creationId xmlns:a16="http://schemas.microsoft.com/office/drawing/2014/main" id="{5ABD4CC0-78A0-4C72-9717-0280A59D781F}"/>
              </a:ext>
            </a:extLst>
          </xdr:cNvPr>
          <xdr:cNvCxnSpPr>
            <a:cxnSpLocks/>
            <a:stCxn id="282" idx="5"/>
            <a:endCxn id="282" idx="1"/>
          </xdr:cNvCxnSpPr>
        </xdr:nvCxnSpPr>
        <xdr:spPr>
          <a:xfrm flipH="1" flipV="1">
            <a:off x="6992262" y="979449"/>
            <a:ext cx="329153" cy="329153"/>
          </a:xfrm>
          <a:prstGeom prst="line">
            <a:avLst/>
          </a:prstGeom>
          <a:ln w="2540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323499</xdr:colOff>
      <xdr:row>91</xdr:row>
      <xdr:rowOff>77320</xdr:rowOff>
    </xdr:from>
    <xdr:to>
      <xdr:col>14</xdr:col>
      <xdr:colOff>592868</xdr:colOff>
      <xdr:row>95</xdr:row>
      <xdr:rowOff>61761</xdr:rowOff>
    </xdr:to>
    <xdr:grpSp>
      <xdr:nvGrpSpPr>
        <xdr:cNvPr id="286" name="Группа 285">
          <a:extLst>
            <a:ext uri="{FF2B5EF4-FFF2-40B4-BE49-F238E27FC236}">
              <a16:creationId xmlns:a16="http://schemas.microsoft.com/office/drawing/2014/main" id="{9FBDD783-DF50-46E1-B12F-1D52BB22B0F5}"/>
            </a:ext>
          </a:extLst>
        </xdr:cNvPr>
        <xdr:cNvGrpSpPr/>
      </xdr:nvGrpSpPr>
      <xdr:grpSpPr>
        <a:xfrm rot="16200000">
          <a:off x="9267063" y="16813156"/>
          <a:ext cx="708341" cy="269369"/>
          <a:chOff x="2459596" y="4267626"/>
          <a:chExt cx="1695292" cy="138176"/>
        </a:xfrm>
      </xdr:grpSpPr>
      <xdr:cxnSp macro="">
        <xdr:nvCxnSpPr>
          <xdr:cNvPr id="313" name="Прямая со стрелкой 312">
            <a:extLst>
              <a:ext uri="{FF2B5EF4-FFF2-40B4-BE49-F238E27FC236}">
                <a16:creationId xmlns:a16="http://schemas.microsoft.com/office/drawing/2014/main" id="{C8EA9DAE-029A-46AF-BFD9-71DD29F1896B}"/>
              </a:ext>
            </a:extLst>
          </xdr:cNvPr>
          <xdr:cNvCxnSpPr>
            <a:cxnSpLocks/>
          </xdr:cNvCxnSpPr>
        </xdr:nvCxnSpPr>
        <xdr:spPr>
          <a:xfrm rot="5400000" flipV="1">
            <a:off x="3305690" y="3555014"/>
            <a:ext cx="0" cy="1692188"/>
          </a:xfrm>
          <a:prstGeom prst="straightConnector1">
            <a:avLst/>
          </a:prstGeom>
          <a:ln w="6350">
            <a:solidFill>
              <a:schemeClr val="tx1"/>
            </a:solidFill>
            <a:headEnd type="stealth" w="sm" len="med"/>
            <a:tailEnd type="stealth" w="sm" len="lg"/>
          </a:ln>
        </xdr:spPr>
        <xdr:style>
          <a:lnRef idx="1">
            <a:schemeClr val="accent1"/>
          </a:lnRef>
          <a:fillRef idx="0">
            <a:schemeClr val="accent1"/>
          </a:fillRef>
          <a:effectRef idx="0">
            <a:schemeClr val="accent1"/>
          </a:effectRef>
          <a:fontRef idx="minor">
            <a:schemeClr val="tx1"/>
          </a:fontRef>
        </xdr:style>
      </xdr:cxnSp>
      <xdr:sp macro="" textlink="">
        <xdr:nvSpPr>
          <xdr:cNvPr id="314" name="TextBox 98">
            <a:extLst>
              <a:ext uri="{FF2B5EF4-FFF2-40B4-BE49-F238E27FC236}">
                <a16:creationId xmlns:a16="http://schemas.microsoft.com/office/drawing/2014/main" id="{4E64F0A3-96DF-49C9-B480-99D03BEE47F6}"/>
              </a:ext>
            </a:extLst>
          </xdr:cNvPr>
          <xdr:cNvSpPr txBox="1"/>
        </xdr:nvSpPr>
        <xdr:spPr>
          <a:xfrm>
            <a:off x="2467037" y="4267626"/>
            <a:ext cx="1687851" cy="1381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t>15,5 </a:t>
            </a:r>
            <a:r>
              <a:rPr lang="ru-RU" sz="1200"/>
              <a:t>м</a:t>
            </a:r>
          </a:p>
        </xdr:txBody>
      </xdr:sp>
    </xdr:grpSp>
    <xdr:clientData/>
  </xdr:twoCellAnchor>
  <xdr:twoCellAnchor>
    <xdr:from>
      <xdr:col>12</xdr:col>
      <xdr:colOff>489857</xdr:colOff>
      <xdr:row>91</xdr:row>
      <xdr:rowOff>148410</xdr:rowOff>
    </xdr:from>
    <xdr:to>
      <xdr:col>13</xdr:col>
      <xdr:colOff>488679</xdr:colOff>
      <xdr:row>93</xdr:row>
      <xdr:rowOff>154624</xdr:rowOff>
    </xdr:to>
    <xdr:grpSp>
      <xdr:nvGrpSpPr>
        <xdr:cNvPr id="289" name="Группа 288">
          <a:extLst>
            <a:ext uri="{FF2B5EF4-FFF2-40B4-BE49-F238E27FC236}">
              <a16:creationId xmlns:a16="http://schemas.microsoft.com/office/drawing/2014/main" id="{99625B2C-EB7E-416F-8F1D-6963E115CB81}"/>
            </a:ext>
          </a:extLst>
        </xdr:cNvPr>
        <xdr:cNvGrpSpPr/>
      </xdr:nvGrpSpPr>
      <xdr:grpSpPr>
        <a:xfrm>
          <a:off x="7890782" y="16664760"/>
          <a:ext cx="1037047" cy="368164"/>
          <a:chOff x="5362772" y="3912185"/>
          <a:chExt cx="1698058" cy="419139"/>
        </a:xfrm>
      </xdr:grpSpPr>
      <xdr:grpSp>
        <xdr:nvGrpSpPr>
          <xdr:cNvPr id="296" name="Группа 295">
            <a:extLst>
              <a:ext uri="{FF2B5EF4-FFF2-40B4-BE49-F238E27FC236}">
                <a16:creationId xmlns:a16="http://schemas.microsoft.com/office/drawing/2014/main" id="{59E97D30-0E04-4289-978D-EE3AF3FA02AE}"/>
              </a:ext>
            </a:extLst>
          </xdr:cNvPr>
          <xdr:cNvGrpSpPr/>
        </xdr:nvGrpSpPr>
        <xdr:grpSpPr>
          <a:xfrm>
            <a:off x="5362772" y="4058452"/>
            <a:ext cx="1698058" cy="272872"/>
            <a:chOff x="2453726" y="4128236"/>
            <a:chExt cx="1698058" cy="272872"/>
          </a:xfrm>
        </xdr:grpSpPr>
        <xdr:cxnSp macro="">
          <xdr:nvCxnSpPr>
            <xdr:cNvPr id="299" name="Прямая со стрелкой 298">
              <a:extLst>
                <a:ext uri="{FF2B5EF4-FFF2-40B4-BE49-F238E27FC236}">
                  <a16:creationId xmlns:a16="http://schemas.microsoft.com/office/drawing/2014/main" id="{CF555769-098A-4829-A3A2-AA29D33E0E0F}"/>
                </a:ext>
              </a:extLst>
            </xdr:cNvPr>
            <xdr:cNvCxnSpPr>
              <a:cxnSpLocks/>
            </xdr:cNvCxnSpPr>
          </xdr:nvCxnSpPr>
          <xdr:spPr>
            <a:xfrm>
              <a:off x="2459596" y="4401108"/>
              <a:ext cx="1692188" cy="0"/>
            </a:xfrm>
            <a:prstGeom prst="straightConnector1">
              <a:avLst/>
            </a:prstGeom>
            <a:ln w="6350">
              <a:solidFill>
                <a:schemeClr val="tx1"/>
              </a:solidFill>
              <a:headEnd type="stealth" w="sm" len="med"/>
              <a:tailEnd type="stealth" w="sm" len="lg"/>
            </a:ln>
          </xdr:spPr>
          <xdr:style>
            <a:lnRef idx="1">
              <a:schemeClr val="accent1"/>
            </a:lnRef>
            <a:fillRef idx="0">
              <a:schemeClr val="accent1"/>
            </a:fillRef>
            <a:effectRef idx="0">
              <a:schemeClr val="accent1"/>
            </a:effectRef>
            <a:fontRef idx="minor">
              <a:schemeClr val="tx1"/>
            </a:fontRef>
          </xdr:style>
        </xdr:cxnSp>
        <xdr:sp macro="" textlink="">
          <xdr:nvSpPr>
            <xdr:cNvPr id="300" name="TextBox 101">
              <a:extLst>
                <a:ext uri="{FF2B5EF4-FFF2-40B4-BE49-F238E27FC236}">
                  <a16:creationId xmlns:a16="http://schemas.microsoft.com/office/drawing/2014/main" id="{53854088-38B9-4853-B937-DCF61108D8DA}"/>
                </a:ext>
              </a:extLst>
            </xdr:cNvPr>
            <xdr:cNvSpPr txBox="1"/>
          </xdr:nvSpPr>
          <xdr:spPr>
            <a:xfrm>
              <a:off x="2453726" y="4128236"/>
              <a:ext cx="1695286" cy="256045"/>
            </a:xfrm>
            <a:prstGeom prst="rect">
              <a:avLst/>
            </a:prstGeom>
            <a:noFill/>
          </xdr:spPr>
          <xdr:txBody>
            <a:bodyPr wrap="square" rtlCol="0">
              <a:no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t>15,5 </a:t>
              </a:r>
              <a:r>
                <a:rPr lang="ru-RU" sz="1200"/>
                <a:t>м</a:t>
              </a:r>
            </a:p>
          </xdr:txBody>
        </xdr:sp>
      </xdr:grpSp>
      <xdr:cxnSp macro="">
        <xdr:nvCxnSpPr>
          <xdr:cNvPr id="297" name="Прямая соединительная линия 296">
            <a:extLst>
              <a:ext uri="{FF2B5EF4-FFF2-40B4-BE49-F238E27FC236}">
                <a16:creationId xmlns:a16="http://schemas.microsoft.com/office/drawing/2014/main" id="{1605084C-858B-446B-82D6-AF171D02ACCB}"/>
              </a:ext>
            </a:extLst>
          </xdr:cNvPr>
          <xdr:cNvCxnSpPr>
            <a:cxnSpLocks/>
          </xdr:cNvCxnSpPr>
        </xdr:nvCxnSpPr>
        <xdr:spPr>
          <a:xfrm>
            <a:off x="7060830" y="3912185"/>
            <a:ext cx="0" cy="41400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cxnSp macro="">
        <xdr:nvCxnSpPr>
          <xdr:cNvPr id="298" name="Прямая соединительная линия 297">
            <a:extLst>
              <a:ext uri="{FF2B5EF4-FFF2-40B4-BE49-F238E27FC236}">
                <a16:creationId xmlns:a16="http://schemas.microsoft.com/office/drawing/2014/main" id="{427D962F-1C66-45D0-B30D-5299EB125400}"/>
              </a:ext>
            </a:extLst>
          </xdr:cNvPr>
          <xdr:cNvCxnSpPr>
            <a:cxnSpLocks/>
          </xdr:cNvCxnSpPr>
        </xdr:nvCxnSpPr>
        <xdr:spPr>
          <a:xfrm>
            <a:off x="5375920" y="3912185"/>
            <a:ext cx="0" cy="41400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12</xdr:col>
      <xdr:colOff>467876</xdr:colOff>
      <xdr:row>95</xdr:row>
      <xdr:rowOff>109902</xdr:rowOff>
    </xdr:from>
    <xdr:to>
      <xdr:col>13</xdr:col>
      <xdr:colOff>466698</xdr:colOff>
      <xdr:row>98</xdr:row>
      <xdr:rowOff>104535</xdr:rowOff>
    </xdr:to>
    <xdr:grpSp>
      <xdr:nvGrpSpPr>
        <xdr:cNvPr id="290" name="Группа 289">
          <a:extLst>
            <a:ext uri="{FF2B5EF4-FFF2-40B4-BE49-F238E27FC236}">
              <a16:creationId xmlns:a16="http://schemas.microsoft.com/office/drawing/2014/main" id="{C90C3C1D-647C-4CA9-9D0A-E3088856BDF8}"/>
            </a:ext>
          </a:extLst>
        </xdr:cNvPr>
        <xdr:cNvGrpSpPr/>
      </xdr:nvGrpSpPr>
      <xdr:grpSpPr>
        <a:xfrm>
          <a:off x="7868801" y="17350152"/>
          <a:ext cx="1037047" cy="537558"/>
          <a:chOff x="5365543" y="3998894"/>
          <a:chExt cx="1703930" cy="741291"/>
        </a:xfrm>
      </xdr:grpSpPr>
      <xdr:grpSp>
        <xdr:nvGrpSpPr>
          <xdr:cNvPr id="291" name="Группа 290">
            <a:extLst>
              <a:ext uri="{FF2B5EF4-FFF2-40B4-BE49-F238E27FC236}">
                <a16:creationId xmlns:a16="http://schemas.microsoft.com/office/drawing/2014/main" id="{9AFDC548-1DF0-4CBF-918B-A0C27BFB893B}"/>
              </a:ext>
            </a:extLst>
          </xdr:cNvPr>
          <xdr:cNvGrpSpPr/>
        </xdr:nvGrpSpPr>
        <xdr:grpSpPr>
          <a:xfrm>
            <a:off x="5368642" y="3998894"/>
            <a:ext cx="1692188" cy="332430"/>
            <a:chOff x="2459596" y="4068678"/>
            <a:chExt cx="1692188" cy="332430"/>
          </a:xfrm>
        </xdr:grpSpPr>
        <xdr:cxnSp macro="">
          <xdr:nvCxnSpPr>
            <xdr:cNvPr id="294" name="Прямая со стрелкой 293">
              <a:extLst>
                <a:ext uri="{FF2B5EF4-FFF2-40B4-BE49-F238E27FC236}">
                  <a16:creationId xmlns:a16="http://schemas.microsoft.com/office/drawing/2014/main" id="{88B3FEB8-F31E-40EF-AEA1-67398067E199}"/>
                </a:ext>
              </a:extLst>
            </xdr:cNvPr>
            <xdr:cNvCxnSpPr>
              <a:cxnSpLocks/>
            </xdr:cNvCxnSpPr>
          </xdr:nvCxnSpPr>
          <xdr:spPr>
            <a:xfrm>
              <a:off x="2459596" y="4401108"/>
              <a:ext cx="1692188" cy="0"/>
            </a:xfrm>
            <a:prstGeom prst="straightConnector1">
              <a:avLst/>
            </a:prstGeom>
            <a:ln w="6350">
              <a:solidFill>
                <a:schemeClr val="tx1"/>
              </a:solidFill>
              <a:headEnd type="stealth" w="sm" len="med"/>
              <a:tailEnd type="stealth" w="sm" len="lg"/>
            </a:ln>
          </xdr:spPr>
          <xdr:style>
            <a:lnRef idx="1">
              <a:schemeClr val="accent1"/>
            </a:lnRef>
            <a:fillRef idx="0">
              <a:schemeClr val="accent1"/>
            </a:fillRef>
            <a:effectRef idx="0">
              <a:schemeClr val="accent1"/>
            </a:effectRef>
            <a:fontRef idx="minor">
              <a:schemeClr val="tx1"/>
            </a:fontRef>
          </xdr:style>
        </xdr:cxnSp>
        <xdr:sp macro="" textlink="">
          <xdr:nvSpPr>
            <xdr:cNvPr id="295" name="TextBox 132">
              <a:extLst>
                <a:ext uri="{FF2B5EF4-FFF2-40B4-BE49-F238E27FC236}">
                  <a16:creationId xmlns:a16="http://schemas.microsoft.com/office/drawing/2014/main" id="{423657BD-F52D-4B42-999E-7AF2089BFCFC}"/>
                </a:ext>
              </a:extLst>
            </xdr:cNvPr>
            <xdr:cNvSpPr txBox="1"/>
          </xdr:nvSpPr>
          <xdr:spPr>
            <a:xfrm>
              <a:off x="2493440" y="4068678"/>
              <a:ext cx="1648897" cy="323098"/>
            </a:xfrm>
            <a:prstGeom prst="rect">
              <a:avLst/>
            </a:prstGeom>
            <a:noFill/>
          </xdr:spPr>
          <xdr:txBody>
            <a:bodyPr wrap="square" rtlCol="0">
              <a:no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t>15,5 </a:t>
              </a:r>
              <a:r>
                <a:rPr lang="ru-RU" sz="1200"/>
                <a:t>м</a:t>
              </a:r>
            </a:p>
          </xdr:txBody>
        </xdr:sp>
      </xdr:grpSp>
      <xdr:cxnSp macro="">
        <xdr:nvCxnSpPr>
          <xdr:cNvPr id="292" name="Прямая соединительная линия 291">
            <a:extLst>
              <a:ext uri="{FF2B5EF4-FFF2-40B4-BE49-F238E27FC236}">
                <a16:creationId xmlns:a16="http://schemas.microsoft.com/office/drawing/2014/main" id="{A530E3A1-0DF1-4C02-B6D5-68CE100F31F5}"/>
              </a:ext>
            </a:extLst>
          </xdr:cNvPr>
          <xdr:cNvCxnSpPr>
            <a:cxnSpLocks/>
          </xdr:cNvCxnSpPr>
        </xdr:nvCxnSpPr>
        <xdr:spPr>
          <a:xfrm>
            <a:off x="7069473" y="4326185"/>
            <a:ext cx="0" cy="41400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cxnSp macro="">
        <xdr:nvCxnSpPr>
          <xdr:cNvPr id="293" name="Прямая соединительная линия 292">
            <a:extLst>
              <a:ext uri="{FF2B5EF4-FFF2-40B4-BE49-F238E27FC236}">
                <a16:creationId xmlns:a16="http://schemas.microsoft.com/office/drawing/2014/main" id="{C74EEB8B-C311-4C3F-8A83-15B9F38A14FF}"/>
              </a:ext>
            </a:extLst>
          </xdr:cNvPr>
          <xdr:cNvCxnSpPr>
            <a:cxnSpLocks/>
          </xdr:cNvCxnSpPr>
        </xdr:nvCxnSpPr>
        <xdr:spPr>
          <a:xfrm>
            <a:off x="5365543" y="4326185"/>
            <a:ext cx="0" cy="41400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19</xdr:col>
      <xdr:colOff>51185</xdr:colOff>
      <xdr:row>99</xdr:row>
      <xdr:rowOff>38219</xdr:rowOff>
    </xdr:from>
    <xdr:to>
      <xdr:col>19</xdr:col>
      <xdr:colOff>51185</xdr:colOff>
      <xdr:row>102</xdr:row>
      <xdr:rowOff>31873</xdr:rowOff>
    </xdr:to>
    <xdr:cxnSp macro="">
      <xdr:nvCxnSpPr>
        <xdr:cNvPr id="319" name="Прямая со стрелкой 318">
          <a:extLst>
            <a:ext uri="{FF2B5EF4-FFF2-40B4-BE49-F238E27FC236}">
              <a16:creationId xmlns:a16="http://schemas.microsoft.com/office/drawing/2014/main" id="{5C72E4B9-0D14-4FEE-B629-435ECB6066F7}"/>
            </a:ext>
          </a:extLst>
        </xdr:cNvPr>
        <xdr:cNvCxnSpPr>
          <a:cxnSpLocks/>
        </xdr:cNvCxnSpPr>
      </xdr:nvCxnSpPr>
      <xdr:spPr>
        <a:xfrm flipV="1">
          <a:off x="12038031" y="18362854"/>
          <a:ext cx="0" cy="360000"/>
        </a:xfrm>
        <a:prstGeom prst="straightConnector1">
          <a:avLst/>
        </a:prstGeom>
        <a:ln w="25400">
          <a:solidFill>
            <a:srgbClr val="FF0000"/>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51185</xdr:colOff>
      <xdr:row>96</xdr:row>
      <xdr:rowOff>62068</xdr:rowOff>
    </xdr:from>
    <xdr:to>
      <xdr:col>19</xdr:col>
      <xdr:colOff>51185</xdr:colOff>
      <xdr:row>98</xdr:row>
      <xdr:rowOff>55721</xdr:rowOff>
    </xdr:to>
    <xdr:cxnSp macro="">
      <xdr:nvCxnSpPr>
        <xdr:cNvPr id="320" name="Прямая со стрелкой 319">
          <a:extLst>
            <a:ext uri="{FF2B5EF4-FFF2-40B4-BE49-F238E27FC236}">
              <a16:creationId xmlns:a16="http://schemas.microsoft.com/office/drawing/2014/main" id="{D37D0A7D-0A7E-475E-9499-0C02856EFF28}"/>
            </a:ext>
          </a:extLst>
        </xdr:cNvPr>
        <xdr:cNvCxnSpPr/>
      </xdr:nvCxnSpPr>
      <xdr:spPr>
        <a:xfrm>
          <a:off x="12038031" y="17837183"/>
          <a:ext cx="0" cy="360000"/>
        </a:xfrm>
        <a:prstGeom prst="straightConnector1">
          <a:avLst/>
        </a:prstGeom>
        <a:ln w="25400">
          <a:solidFill>
            <a:srgbClr val="FF0000"/>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168041</xdr:colOff>
      <xdr:row>98</xdr:row>
      <xdr:rowOff>115030</xdr:rowOff>
    </xdr:from>
    <xdr:to>
      <xdr:col>19</xdr:col>
      <xdr:colOff>528041</xdr:colOff>
      <xdr:row>98</xdr:row>
      <xdr:rowOff>115030</xdr:rowOff>
    </xdr:to>
    <xdr:cxnSp macro="">
      <xdr:nvCxnSpPr>
        <xdr:cNvPr id="321" name="Прямая со стрелкой 320">
          <a:extLst>
            <a:ext uri="{FF2B5EF4-FFF2-40B4-BE49-F238E27FC236}">
              <a16:creationId xmlns:a16="http://schemas.microsoft.com/office/drawing/2014/main" id="{2AE1F6A0-5686-47A8-A9F1-50BDC1389893}"/>
            </a:ext>
          </a:extLst>
        </xdr:cNvPr>
        <xdr:cNvCxnSpPr>
          <a:cxnSpLocks/>
        </xdr:cNvCxnSpPr>
      </xdr:nvCxnSpPr>
      <xdr:spPr>
        <a:xfrm flipH="1">
          <a:off x="12154887" y="18256492"/>
          <a:ext cx="360000" cy="0"/>
        </a:xfrm>
        <a:prstGeom prst="straightConnector1">
          <a:avLst/>
        </a:prstGeom>
        <a:ln w="25400">
          <a:solidFill>
            <a:srgbClr val="FF0000"/>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120387</xdr:colOff>
      <xdr:row>98</xdr:row>
      <xdr:rowOff>142985</xdr:rowOff>
    </xdr:from>
    <xdr:to>
      <xdr:col>18</xdr:col>
      <xdr:colOff>480387</xdr:colOff>
      <xdr:row>98</xdr:row>
      <xdr:rowOff>142985</xdr:rowOff>
    </xdr:to>
    <xdr:cxnSp macro="">
      <xdr:nvCxnSpPr>
        <xdr:cNvPr id="322" name="Прямая со стрелкой 321">
          <a:extLst>
            <a:ext uri="{FF2B5EF4-FFF2-40B4-BE49-F238E27FC236}">
              <a16:creationId xmlns:a16="http://schemas.microsoft.com/office/drawing/2014/main" id="{95C35476-EFE7-44E0-ADAB-40CC57289CCD}"/>
            </a:ext>
          </a:extLst>
        </xdr:cNvPr>
        <xdr:cNvCxnSpPr>
          <a:cxnSpLocks/>
        </xdr:cNvCxnSpPr>
      </xdr:nvCxnSpPr>
      <xdr:spPr>
        <a:xfrm>
          <a:off x="11572368" y="18284447"/>
          <a:ext cx="360000" cy="0"/>
        </a:xfrm>
        <a:prstGeom prst="straightConnector1">
          <a:avLst/>
        </a:prstGeom>
        <a:ln w="25400">
          <a:solidFill>
            <a:srgbClr val="FF0000"/>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15987</xdr:colOff>
      <xdr:row>100</xdr:row>
      <xdr:rowOff>41527</xdr:rowOff>
    </xdr:from>
    <xdr:to>
      <xdr:col>17</xdr:col>
      <xdr:colOff>163362</xdr:colOff>
      <xdr:row>102</xdr:row>
      <xdr:rowOff>76552</xdr:rowOff>
    </xdr:to>
    <xdr:grpSp>
      <xdr:nvGrpSpPr>
        <xdr:cNvPr id="327" name="Группа 326">
          <a:extLst>
            <a:ext uri="{FF2B5EF4-FFF2-40B4-BE49-F238E27FC236}">
              <a16:creationId xmlns:a16="http://schemas.microsoft.com/office/drawing/2014/main" id="{509E7ADD-9AE0-447A-9A1B-457F5E5C2C87}"/>
            </a:ext>
          </a:extLst>
        </xdr:cNvPr>
        <xdr:cNvGrpSpPr/>
      </xdr:nvGrpSpPr>
      <xdr:grpSpPr>
        <a:xfrm>
          <a:off x="10626837" y="18186652"/>
          <a:ext cx="576000" cy="396975"/>
          <a:chOff x="6816080" y="1682806"/>
          <a:chExt cx="1512169" cy="324037"/>
        </a:xfrm>
      </xdr:grpSpPr>
      <xdr:cxnSp macro="">
        <xdr:nvCxnSpPr>
          <xdr:cNvPr id="334" name="Прямая соединительная линия 333">
            <a:extLst>
              <a:ext uri="{FF2B5EF4-FFF2-40B4-BE49-F238E27FC236}">
                <a16:creationId xmlns:a16="http://schemas.microsoft.com/office/drawing/2014/main" id="{587D7E32-CD65-4B0C-8047-C86C4A135261}"/>
              </a:ext>
            </a:extLst>
          </xdr:cNvPr>
          <xdr:cNvCxnSpPr>
            <a:cxnSpLocks/>
          </xdr:cNvCxnSpPr>
        </xdr:nvCxnSpPr>
        <xdr:spPr>
          <a:xfrm>
            <a:off x="6816080" y="1844824"/>
            <a:ext cx="64807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35" name="Прямая соединительная линия 334">
            <a:extLst>
              <a:ext uri="{FF2B5EF4-FFF2-40B4-BE49-F238E27FC236}">
                <a16:creationId xmlns:a16="http://schemas.microsoft.com/office/drawing/2014/main" id="{8F459173-4725-41AE-A5BC-0F98BE86ECF9}"/>
              </a:ext>
            </a:extLst>
          </xdr:cNvPr>
          <xdr:cNvCxnSpPr>
            <a:cxnSpLocks/>
          </xdr:cNvCxnSpPr>
        </xdr:nvCxnSpPr>
        <xdr:spPr>
          <a:xfrm flipV="1">
            <a:off x="7572165" y="1682806"/>
            <a:ext cx="0" cy="32403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36" name="Прямая соединительная линия 335">
            <a:extLst>
              <a:ext uri="{FF2B5EF4-FFF2-40B4-BE49-F238E27FC236}">
                <a16:creationId xmlns:a16="http://schemas.microsoft.com/office/drawing/2014/main" id="{B89F2817-AFE9-41EC-85E6-E7F1AF8E5A02}"/>
              </a:ext>
            </a:extLst>
          </xdr:cNvPr>
          <xdr:cNvCxnSpPr>
            <a:cxnSpLocks/>
          </xdr:cNvCxnSpPr>
        </xdr:nvCxnSpPr>
        <xdr:spPr>
          <a:xfrm flipV="1">
            <a:off x="7464152" y="1682806"/>
            <a:ext cx="108013" cy="16201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37" name="Прямая соединительная линия 336">
            <a:extLst>
              <a:ext uri="{FF2B5EF4-FFF2-40B4-BE49-F238E27FC236}">
                <a16:creationId xmlns:a16="http://schemas.microsoft.com/office/drawing/2014/main" id="{CEC5876E-5D5B-4AF4-8D36-4789B0AAA37F}"/>
              </a:ext>
            </a:extLst>
          </xdr:cNvPr>
          <xdr:cNvCxnSpPr>
            <a:cxnSpLocks/>
          </xdr:cNvCxnSpPr>
        </xdr:nvCxnSpPr>
        <xdr:spPr>
          <a:xfrm flipV="1">
            <a:off x="7572165" y="1844825"/>
            <a:ext cx="108013" cy="16201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38" name="Прямая соединительная линия 337">
            <a:extLst>
              <a:ext uri="{FF2B5EF4-FFF2-40B4-BE49-F238E27FC236}">
                <a16:creationId xmlns:a16="http://schemas.microsoft.com/office/drawing/2014/main" id="{BD711FDE-8242-4E3A-A0C9-BF4CEBC3E9D8}"/>
              </a:ext>
            </a:extLst>
          </xdr:cNvPr>
          <xdr:cNvCxnSpPr>
            <a:cxnSpLocks/>
          </xdr:cNvCxnSpPr>
        </xdr:nvCxnSpPr>
        <xdr:spPr>
          <a:xfrm>
            <a:off x="7680177" y="1844824"/>
            <a:ext cx="64807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456461</xdr:colOff>
      <xdr:row>98</xdr:row>
      <xdr:rowOff>132150</xdr:rowOff>
    </xdr:from>
    <xdr:to>
      <xdr:col>17</xdr:col>
      <xdr:colOff>672461</xdr:colOff>
      <xdr:row>102</xdr:row>
      <xdr:rowOff>165225</xdr:rowOff>
    </xdr:to>
    <xdr:grpSp>
      <xdr:nvGrpSpPr>
        <xdr:cNvPr id="328" name="Группа 327">
          <a:extLst>
            <a:ext uri="{FF2B5EF4-FFF2-40B4-BE49-F238E27FC236}">
              <a16:creationId xmlns:a16="http://schemas.microsoft.com/office/drawing/2014/main" id="{55569283-C231-4FF3-82A9-38A1C8677913}"/>
            </a:ext>
          </a:extLst>
        </xdr:cNvPr>
        <xdr:cNvGrpSpPr/>
      </xdr:nvGrpSpPr>
      <xdr:grpSpPr>
        <a:xfrm rot="16200000">
          <a:off x="11225448" y="18185813"/>
          <a:ext cx="756975" cy="216000"/>
          <a:chOff x="6816079" y="1682806"/>
          <a:chExt cx="1512168" cy="324039"/>
        </a:xfrm>
      </xdr:grpSpPr>
      <xdr:cxnSp macro="">
        <xdr:nvCxnSpPr>
          <xdr:cNvPr id="329" name="Прямая соединительная линия 328">
            <a:extLst>
              <a:ext uri="{FF2B5EF4-FFF2-40B4-BE49-F238E27FC236}">
                <a16:creationId xmlns:a16="http://schemas.microsoft.com/office/drawing/2014/main" id="{23546900-9DCA-45B9-A249-C729EF9E3A26}"/>
              </a:ext>
            </a:extLst>
          </xdr:cNvPr>
          <xdr:cNvCxnSpPr>
            <a:cxnSpLocks/>
          </xdr:cNvCxnSpPr>
        </xdr:nvCxnSpPr>
        <xdr:spPr>
          <a:xfrm rot="5400000" flipV="1">
            <a:off x="7140115" y="1520789"/>
            <a:ext cx="0" cy="64807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30" name="Прямая соединительная линия 329">
            <a:extLst>
              <a:ext uri="{FF2B5EF4-FFF2-40B4-BE49-F238E27FC236}">
                <a16:creationId xmlns:a16="http://schemas.microsoft.com/office/drawing/2014/main" id="{2D3AF62C-F76D-46E6-AC8E-0D1D8E542E7E}"/>
              </a:ext>
            </a:extLst>
          </xdr:cNvPr>
          <xdr:cNvCxnSpPr>
            <a:cxnSpLocks/>
          </xdr:cNvCxnSpPr>
        </xdr:nvCxnSpPr>
        <xdr:spPr>
          <a:xfrm rot="5400000" flipH="1">
            <a:off x="7410145" y="1844824"/>
            <a:ext cx="32403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31" name="Прямая соединительная линия 330">
            <a:extLst>
              <a:ext uri="{FF2B5EF4-FFF2-40B4-BE49-F238E27FC236}">
                <a16:creationId xmlns:a16="http://schemas.microsoft.com/office/drawing/2014/main" id="{3198F478-D5B8-4814-B3AB-A7F95B7E34FB}"/>
              </a:ext>
            </a:extLst>
          </xdr:cNvPr>
          <xdr:cNvCxnSpPr>
            <a:cxnSpLocks/>
          </xdr:cNvCxnSpPr>
        </xdr:nvCxnSpPr>
        <xdr:spPr>
          <a:xfrm rot="5400000" flipH="1" flipV="1">
            <a:off x="7437148" y="1709810"/>
            <a:ext cx="162018" cy="10801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32" name="Прямая соединительная линия 331">
            <a:extLst>
              <a:ext uri="{FF2B5EF4-FFF2-40B4-BE49-F238E27FC236}">
                <a16:creationId xmlns:a16="http://schemas.microsoft.com/office/drawing/2014/main" id="{857DFEC5-16E0-4168-971D-6A33672A615D}"/>
              </a:ext>
            </a:extLst>
          </xdr:cNvPr>
          <xdr:cNvCxnSpPr>
            <a:cxnSpLocks/>
          </xdr:cNvCxnSpPr>
        </xdr:nvCxnSpPr>
        <xdr:spPr>
          <a:xfrm rot="5400000" flipH="1" flipV="1">
            <a:off x="7545161" y="1871829"/>
            <a:ext cx="162018" cy="10801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33" name="Прямая соединительная линия 332">
            <a:extLst>
              <a:ext uri="{FF2B5EF4-FFF2-40B4-BE49-F238E27FC236}">
                <a16:creationId xmlns:a16="http://schemas.microsoft.com/office/drawing/2014/main" id="{B29865AA-1D08-48B3-A63E-73B2FAD865F6}"/>
              </a:ext>
            </a:extLst>
          </xdr:cNvPr>
          <xdr:cNvCxnSpPr>
            <a:cxnSpLocks/>
          </xdr:cNvCxnSpPr>
        </xdr:nvCxnSpPr>
        <xdr:spPr>
          <a:xfrm rot="5400000" flipV="1">
            <a:off x="8004212" y="1520788"/>
            <a:ext cx="0" cy="64807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19</xdr:col>
      <xdr:colOff>44540</xdr:colOff>
      <xdr:row>93</xdr:row>
      <xdr:rowOff>45321</xdr:rowOff>
    </xdr:from>
    <xdr:to>
      <xdr:col>19</xdr:col>
      <xdr:colOff>44540</xdr:colOff>
      <xdr:row>95</xdr:row>
      <xdr:rowOff>38975</xdr:rowOff>
    </xdr:to>
    <xdr:cxnSp macro="">
      <xdr:nvCxnSpPr>
        <xdr:cNvPr id="356" name="Прямая со стрелкой 355">
          <a:extLst>
            <a:ext uri="{FF2B5EF4-FFF2-40B4-BE49-F238E27FC236}">
              <a16:creationId xmlns:a16="http://schemas.microsoft.com/office/drawing/2014/main" id="{61A605A5-3A5B-463E-B156-601AC5879FF6}"/>
            </a:ext>
          </a:extLst>
        </xdr:cNvPr>
        <xdr:cNvCxnSpPr>
          <a:cxnSpLocks/>
        </xdr:cNvCxnSpPr>
      </xdr:nvCxnSpPr>
      <xdr:spPr>
        <a:xfrm flipV="1">
          <a:off x="12026990" y="17066496"/>
          <a:ext cx="0" cy="355604"/>
        </a:xfrm>
        <a:prstGeom prst="straightConnector1">
          <a:avLst/>
        </a:prstGeom>
        <a:ln w="25400">
          <a:solidFill>
            <a:schemeClr val="accent1"/>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46006</xdr:colOff>
      <xdr:row>90</xdr:row>
      <xdr:rowOff>3227</xdr:rowOff>
    </xdr:from>
    <xdr:to>
      <xdr:col>19</xdr:col>
      <xdr:colOff>46006</xdr:colOff>
      <xdr:row>91</xdr:row>
      <xdr:rowOff>180054</xdr:rowOff>
    </xdr:to>
    <xdr:cxnSp macro="">
      <xdr:nvCxnSpPr>
        <xdr:cNvPr id="357" name="Прямая со стрелкой 356">
          <a:extLst>
            <a:ext uri="{FF2B5EF4-FFF2-40B4-BE49-F238E27FC236}">
              <a16:creationId xmlns:a16="http://schemas.microsoft.com/office/drawing/2014/main" id="{4A53D886-D8A9-4D28-B075-5E3F66344E54}"/>
            </a:ext>
          </a:extLst>
        </xdr:cNvPr>
        <xdr:cNvCxnSpPr/>
      </xdr:nvCxnSpPr>
      <xdr:spPr>
        <a:xfrm>
          <a:off x="12032852" y="16679304"/>
          <a:ext cx="0" cy="360000"/>
        </a:xfrm>
        <a:prstGeom prst="straightConnector1">
          <a:avLst/>
        </a:prstGeom>
        <a:ln w="25400">
          <a:solidFill>
            <a:schemeClr val="accent1"/>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126227</xdr:colOff>
      <xdr:row>92</xdr:row>
      <xdr:rowOff>107477</xdr:rowOff>
    </xdr:from>
    <xdr:to>
      <xdr:col>19</xdr:col>
      <xdr:colOff>486227</xdr:colOff>
      <xdr:row>92</xdr:row>
      <xdr:rowOff>107477</xdr:rowOff>
    </xdr:to>
    <xdr:cxnSp macro="">
      <xdr:nvCxnSpPr>
        <xdr:cNvPr id="358" name="Прямая со стрелкой 357">
          <a:extLst>
            <a:ext uri="{FF2B5EF4-FFF2-40B4-BE49-F238E27FC236}">
              <a16:creationId xmlns:a16="http://schemas.microsoft.com/office/drawing/2014/main" id="{6A9A239F-42B2-4056-805E-1D1C5661728E}"/>
            </a:ext>
          </a:extLst>
        </xdr:cNvPr>
        <xdr:cNvCxnSpPr>
          <a:cxnSpLocks/>
        </xdr:cNvCxnSpPr>
      </xdr:nvCxnSpPr>
      <xdr:spPr>
        <a:xfrm flipH="1">
          <a:off x="12113073" y="17149900"/>
          <a:ext cx="360000" cy="0"/>
        </a:xfrm>
        <a:prstGeom prst="straightConnector1">
          <a:avLst/>
        </a:prstGeom>
        <a:ln w="25400">
          <a:solidFill>
            <a:schemeClr val="accent1"/>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122534</xdr:colOff>
      <xdr:row>92</xdr:row>
      <xdr:rowOff>113453</xdr:rowOff>
    </xdr:from>
    <xdr:to>
      <xdr:col>18</xdr:col>
      <xdr:colOff>482534</xdr:colOff>
      <xdr:row>92</xdr:row>
      <xdr:rowOff>113453</xdr:rowOff>
    </xdr:to>
    <xdr:cxnSp macro="">
      <xdr:nvCxnSpPr>
        <xdr:cNvPr id="359" name="Прямая со стрелкой 358">
          <a:extLst>
            <a:ext uri="{FF2B5EF4-FFF2-40B4-BE49-F238E27FC236}">
              <a16:creationId xmlns:a16="http://schemas.microsoft.com/office/drawing/2014/main" id="{CCC00A8D-BA64-4A56-BE97-1443CECB76DE}"/>
            </a:ext>
          </a:extLst>
        </xdr:cNvPr>
        <xdr:cNvCxnSpPr>
          <a:cxnSpLocks/>
        </xdr:cNvCxnSpPr>
      </xdr:nvCxnSpPr>
      <xdr:spPr>
        <a:xfrm>
          <a:off x="11574515" y="17155876"/>
          <a:ext cx="360000" cy="0"/>
        </a:xfrm>
        <a:prstGeom prst="straightConnector1">
          <a:avLst/>
        </a:prstGeom>
        <a:ln w="25400">
          <a:solidFill>
            <a:schemeClr val="accent1"/>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301123</xdr:colOff>
      <xdr:row>85</xdr:row>
      <xdr:rowOff>131989</xdr:rowOff>
    </xdr:from>
    <xdr:to>
      <xdr:col>20</xdr:col>
      <xdr:colOff>465951</xdr:colOff>
      <xdr:row>85</xdr:row>
      <xdr:rowOff>131989</xdr:rowOff>
    </xdr:to>
    <xdr:cxnSp macro="">
      <xdr:nvCxnSpPr>
        <xdr:cNvPr id="481" name="Прямая соединительная линия 480">
          <a:extLst>
            <a:ext uri="{FF2B5EF4-FFF2-40B4-BE49-F238E27FC236}">
              <a16:creationId xmlns:a16="http://schemas.microsoft.com/office/drawing/2014/main" id="{9384D70C-7BE6-44AF-8FE1-B33A8074242D}"/>
            </a:ext>
          </a:extLst>
        </xdr:cNvPr>
        <xdr:cNvCxnSpPr>
          <a:cxnSpLocks/>
        </xdr:cNvCxnSpPr>
      </xdr:nvCxnSpPr>
      <xdr:spPr>
        <a:xfrm>
          <a:off x="12269493" y="15819250"/>
          <a:ext cx="728045"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220760</xdr:colOff>
      <xdr:row>54</xdr:row>
      <xdr:rowOff>6380</xdr:rowOff>
    </xdr:from>
    <xdr:to>
      <xdr:col>12</xdr:col>
      <xdr:colOff>566007</xdr:colOff>
      <xdr:row>60</xdr:row>
      <xdr:rowOff>18785</xdr:rowOff>
    </xdr:to>
    <xdr:grpSp>
      <xdr:nvGrpSpPr>
        <xdr:cNvPr id="571" name="Группа 570">
          <a:extLst>
            <a:ext uri="{FF2B5EF4-FFF2-40B4-BE49-F238E27FC236}">
              <a16:creationId xmlns:a16="http://schemas.microsoft.com/office/drawing/2014/main" id="{DAB18407-2F2A-46EF-BBCB-580B91572D9E}"/>
            </a:ext>
          </a:extLst>
        </xdr:cNvPr>
        <xdr:cNvGrpSpPr/>
      </xdr:nvGrpSpPr>
      <xdr:grpSpPr>
        <a:xfrm rot="10800000" flipV="1">
          <a:off x="6897785" y="9817130"/>
          <a:ext cx="1069147" cy="1098255"/>
          <a:chOff x="7859359" y="2732602"/>
          <a:chExt cx="1440997" cy="1461417"/>
        </a:xfrm>
      </xdr:grpSpPr>
      <xdr:cxnSp macro="">
        <xdr:nvCxnSpPr>
          <xdr:cNvPr id="572" name="Прямая соединительная линия 571">
            <a:extLst>
              <a:ext uri="{FF2B5EF4-FFF2-40B4-BE49-F238E27FC236}">
                <a16:creationId xmlns:a16="http://schemas.microsoft.com/office/drawing/2014/main" id="{9ED846DB-036F-4400-AB5A-42B2EB59CC26}"/>
              </a:ext>
            </a:extLst>
          </xdr:cNvPr>
          <xdr:cNvCxnSpPr>
            <a:cxnSpLocks/>
          </xdr:cNvCxnSpPr>
        </xdr:nvCxnSpPr>
        <xdr:spPr>
          <a:xfrm flipV="1">
            <a:off x="7859359" y="2732602"/>
            <a:ext cx="0" cy="1461417"/>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73" name="Прямая соединительная линия 572">
            <a:extLst>
              <a:ext uri="{FF2B5EF4-FFF2-40B4-BE49-F238E27FC236}">
                <a16:creationId xmlns:a16="http://schemas.microsoft.com/office/drawing/2014/main" id="{FD0709E2-12C5-4F05-AA2A-C66803E9C6DF}"/>
              </a:ext>
            </a:extLst>
          </xdr:cNvPr>
          <xdr:cNvCxnSpPr>
            <a:cxnSpLocks/>
          </xdr:cNvCxnSpPr>
        </xdr:nvCxnSpPr>
        <xdr:spPr>
          <a:xfrm flipH="1">
            <a:off x="7860196" y="4190014"/>
            <a:ext cx="144016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74" name="Прямая соединительная линия 573">
            <a:extLst>
              <a:ext uri="{FF2B5EF4-FFF2-40B4-BE49-F238E27FC236}">
                <a16:creationId xmlns:a16="http://schemas.microsoft.com/office/drawing/2014/main" id="{70F1F04E-DF1C-4C75-8206-ADEB061C8BDC}"/>
              </a:ext>
            </a:extLst>
          </xdr:cNvPr>
          <xdr:cNvCxnSpPr>
            <a:cxnSpLocks/>
          </xdr:cNvCxnSpPr>
        </xdr:nvCxnSpPr>
        <xdr:spPr>
          <a:xfrm flipV="1">
            <a:off x="8581688" y="2749807"/>
            <a:ext cx="0" cy="720083"/>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75" name="Прямая соединительная линия 574">
            <a:extLst>
              <a:ext uri="{FF2B5EF4-FFF2-40B4-BE49-F238E27FC236}">
                <a16:creationId xmlns:a16="http://schemas.microsoft.com/office/drawing/2014/main" id="{4FC6D7DA-8B50-4F52-AD02-B42D7EFC9900}"/>
              </a:ext>
            </a:extLst>
          </xdr:cNvPr>
          <xdr:cNvCxnSpPr>
            <a:cxnSpLocks/>
          </xdr:cNvCxnSpPr>
        </xdr:nvCxnSpPr>
        <xdr:spPr>
          <a:xfrm flipH="1">
            <a:off x="8580276" y="3481795"/>
            <a:ext cx="72008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606878</xdr:colOff>
      <xdr:row>55</xdr:row>
      <xdr:rowOff>77463</xdr:rowOff>
    </xdr:from>
    <xdr:to>
      <xdr:col>20</xdr:col>
      <xdr:colOff>406621</xdr:colOff>
      <xdr:row>61</xdr:row>
      <xdr:rowOff>92120</xdr:rowOff>
    </xdr:to>
    <xdr:grpSp>
      <xdr:nvGrpSpPr>
        <xdr:cNvPr id="576" name="Группа 575">
          <a:extLst>
            <a:ext uri="{FF2B5EF4-FFF2-40B4-BE49-F238E27FC236}">
              <a16:creationId xmlns:a16="http://schemas.microsoft.com/office/drawing/2014/main" id="{0ACD6B86-C421-4F3E-B9E9-7DA68F434FC4}"/>
            </a:ext>
          </a:extLst>
        </xdr:cNvPr>
        <xdr:cNvGrpSpPr/>
      </xdr:nvGrpSpPr>
      <xdr:grpSpPr>
        <a:xfrm>
          <a:off x="11646353" y="10069188"/>
          <a:ext cx="1619018" cy="1100507"/>
          <a:chOff x="1055443" y="531911"/>
          <a:chExt cx="4320480" cy="2897091"/>
        </a:xfrm>
      </xdr:grpSpPr>
      <xdr:cxnSp macro="">
        <xdr:nvCxnSpPr>
          <xdr:cNvPr id="577" name="Прямая соединительная линия 576">
            <a:extLst>
              <a:ext uri="{FF2B5EF4-FFF2-40B4-BE49-F238E27FC236}">
                <a16:creationId xmlns:a16="http://schemas.microsoft.com/office/drawing/2014/main" id="{82E682E6-2E19-4C4A-902A-E6441F0F315E}"/>
              </a:ext>
            </a:extLst>
          </xdr:cNvPr>
          <xdr:cNvCxnSpPr>
            <a:cxnSpLocks/>
          </xdr:cNvCxnSpPr>
        </xdr:nvCxnSpPr>
        <xdr:spPr>
          <a:xfrm rot="5400000" flipV="1">
            <a:off x="3215683" y="-1628329"/>
            <a:ext cx="0" cy="432048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78" name="Прямая соединительная линия 577">
            <a:extLst>
              <a:ext uri="{FF2B5EF4-FFF2-40B4-BE49-F238E27FC236}">
                <a16:creationId xmlns:a16="http://schemas.microsoft.com/office/drawing/2014/main" id="{93268476-15B2-41D6-A106-AC9CF0D35363}"/>
              </a:ext>
            </a:extLst>
          </xdr:cNvPr>
          <xdr:cNvCxnSpPr>
            <a:cxnSpLocks/>
          </xdr:cNvCxnSpPr>
        </xdr:nvCxnSpPr>
        <xdr:spPr>
          <a:xfrm rot="5400000" flipV="1">
            <a:off x="1799943" y="1222438"/>
            <a:ext cx="0" cy="1440163"/>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79" name="Прямая соединительная линия 578">
            <a:extLst>
              <a:ext uri="{FF2B5EF4-FFF2-40B4-BE49-F238E27FC236}">
                <a16:creationId xmlns:a16="http://schemas.microsoft.com/office/drawing/2014/main" id="{CA3AFD6F-E539-4100-8109-7E33D4D50955}"/>
              </a:ext>
            </a:extLst>
          </xdr:cNvPr>
          <xdr:cNvCxnSpPr>
            <a:cxnSpLocks/>
          </xdr:cNvCxnSpPr>
        </xdr:nvCxnSpPr>
        <xdr:spPr>
          <a:xfrm flipV="1">
            <a:off x="2520029" y="1937949"/>
            <a:ext cx="0" cy="1491053"/>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80" name="Прямая соединительная линия 579">
            <a:extLst>
              <a:ext uri="{FF2B5EF4-FFF2-40B4-BE49-F238E27FC236}">
                <a16:creationId xmlns:a16="http://schemas.microsoft.com/office/drawing/2014/main" id="{FBDB6752-CBC7-419F-AB8F-B1F16A7CFDDE}"/>
              </a:ext>
            </a:extLst>
          </xdr:cNvPr>
          <xdr:cNvCxnSpPr>
            <a:cxnSpLocks/>
          </xdr:cNvCxnSpPr>
        </xdr:nvCxnSpPr>
        <xdr:spPr>
          <a:xfrm rot="5400000" flipV="1">
            <a:off x="4655837" y="1222435"/>
            <a:ext cx="0" cy="144016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81" name="Прямая соединительная линия 580">
            <a:extLst>
              <a:ext uri="{FF2B5EF4-FFF2-40B4-BE49-F238E27FC236}">
                <a16:creationId xmlns:a16="http://schemas.microsoft.com/office/drawing/2014/main" id="{62072318-D2DC-4B29-85B9-15BDF9F90142}"/>
              </a:ext>
            </a:extLst>
          </xdr:cNvPr>
          <xdr:cNvCxnSpPr>
            <a:cxnSpLocks/>
          </xdr:cNvCxnSpPr>
        </xdr:nvCxnSpPr>
        <xdr:spPr>
          <a:xfrm rot="5400000" flipH="1">
            <a:off x="3227555" y="2675832"/>
            <a:ext cx="1440159"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532124</xdr:colOff>
      <xdr:row>62</xdr:row>
      <xdr:rowOff>61502</xdr:rowOff>
    </xdr:from>
    <xdr:to>
      <xdr:col>17</xdr:col>
      <xdr:colOff>275838</xdr:colOff>
      <xdr:row>68</xdr:row>
      <xdr:rowOff>59795</xdr:rowOff>
    </xdr:to>
    <xdr:grpSp>
      <xdr:nvGrpSpPr>
        <xdr:cNvPr id="582" name="Группа 581">
          <a:extLst>
            <a:ext uri="{FF2B5EF4-FFF2-40B4-BE49-F238E27FC236}">
              <a16:creationId xmlns:a16="http://schemas.microsoft.com/office/drawing/2014/main" id="{D0272B83-558B-4A54-9199-04D33745AF54}"/>
            </a:ext>
          </a:extLst>
        </xdr:cNvPr>
        <xdr:cNvGrpSpPr/>
      </xdr:nvGrpSpPr>
      <xdr:grpSpPr>
        <a:xfrm rot="10800000">
          <a:off x="9695174" y="11320052"/>
          <a:ext cx="1620139" cy="1084143"/>
          <a:chOff x="1055436" y="578164"/>
          <a:chExt cx="4320482" cy="2850841"/>
        </a:xfrm>
      </xdr:grpSpPr>
      <xdr:cxnSp macro="">
        <xdr:nvCxnSpPr>
          <xdr:cNvPr id="583" name="Прямая соединительная линия 582">
            <a:extLst>
              <a:ext uri="{FF2B5EF4-FFF2-40B4-BE49-F238E27FC236}">
                <a16:creationId xmlns:a16="http://schemas.microsoft.com/office/drawing/2014/main" id="{7372C9AE-C035-4ADE-84D6-B8907220C2CA}"/>
              </a:ext>
            </a:extLst>
          </xdr:cNvPr>
          <xdr:cNvCxnSpPr>
            <a:cxnSpLocks/>
          </xdr:cNvCxnSpPr>
        </xdr:nvCxnSpPr>
        <xdr:spPr>
          <a:xfrm rot="5400000" flipV="1">
            <a:off x="3215677" y="-1582077"/>
            <a:ext cx="0" cy="4320481"/>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84" name="Прямая соединительная линия 583">
            <a:extLst>
              <a:ext uri="{FF2B5EF4-FFF2-40B4-BE49-F238E27FC236}">
                <a16:creationId xmlns:a16="http://schemas.microsoft.com/office/drawing/2014/main" id="{7DA4FBF2-87B5-4D51-B2AD-A7864B56F4CD}"/>
              </a:ext>
            </a:extLst>
          </xdr:cNvPr>
          <xdr:cNvCxnSpPr>
            <a:cxnSpLocks/>
          </xdr:cNvCxnSpPr>
        </xdr:nvCxnSpPr>
        <xdr:spPr>
          <a:xfrm rot="5400000" flipV="1">
            <a:off x="1799942" y="1268761"/>
            <a:ext cx="0" cy="1440162"/>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85" name="Прямая соединительная линия 584">
            <a:extLst>
              <a:ext uri="{FF2B5EF4-FFF2-40B4-BE49-F238E27FC236}">
                <a16:creationId xmlns:a16="http://schemas.microsoft.com/office/drawing/2014/main" id="{75AABECA-4479-4750-AA46-283439AF40E1}"/>
              </a:ext>
            </a:extLst>
          </xdr:cNvPr>
          <xdr:cNvCxnSpPr>
            <a:cxnSpLocks/>
          </xdr:cNvCxnSpPr>
        </xdr:nvCxnSpPr>
        <xdr:spPr>
          <a:xfrm rot="5400000" flipH="1">
            <a:off x="1779900" y="2708923"/>
            <a:ext cx="1440164"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86" name="Прямая соединительная линия 585">
            <a:extLst>
              <a:ext uri="{FF2B5EF4-FFF2-40B4-BE49-F238E27FC236}">
                <a16:creationId xmlns:a16="http://schemas.microsoft.com/office/drawing/2014/main" id="{6824B6D4-2C7A-47DC-A561-6DA34E9D126B}"/>
              </a:ext>
            </a:extLst>
          </xdr:cNvPr>
          <xdr:cNvCxnSpPr>
            <a:cxnSpLocks/>
          </xdr:cNvCxnSpPr>
        </xdr:nvCxnSpPr>
        <xdr:spPr>
          <a:xfrm rot="5400000" flipV="1">
            <a:off x="4655838" y="1268760"/>
            <a:ext cx="0" cy="1440161"/>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87" name="Прямая соединительная линия 586">
            <a:extLst>
              <a:ext uri="{FF2B5EF4-FFF2-40B4-BE49-F238E27FC236}">
                <a16:creationId xmlns:a16="http://schemas.microsoft.com/office/drawing/2014/main" id="{37AEA762-C90A-479D-9A2D-8AB5A3345D1E}"/>
              </a:ext>
            </a:extLst>
          </xdr:cNvPr>
          <xdr:cNvCxnSpPr>
            <a:cxnSpLocks/>
          </xdr:cNvCxnSpPr>
        </xdr:nvCxnSpPr>
        <xdr:spPr>
          <a:xfrm rot="5400000" flipH="1">
            <a:off x="3207506" y="2708920"/>
            <a:ext cx="1440159"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15</xdr:col>
      <xdr:colOff>428733</xdr:colOff>
      <xdr:row>53</xdr:row>
      <xdr:rowOff>44993</xdr:rowOff>
    </xdr:from>
    <xdr:to>
      <xdr:col>17</xdr:col>
      <xdr:colOff>352419</xdr:colOff>
      <xdr:row>64</xdr:row>
      <xdr:rowOff>65492</xdr:rowOff>
    </xdr:to>
    <xdr:grpSp>
      <xdr:nvGrpSpPr>
        <xdr:cNvPr id="588" name="Группа 587">
          <a:extLst>
            <a:ext uri="{FF2B5EF4-FFF2-40B4-BE49-F238E27FC236}">
              <a16:creationId xmlns:a16="http://schemas.microsoft.com/office/drawing/2014/main" id="{5383C25E-CD33-4C38-85C7-9BBA323DF81E}"/>
            </a:ext>
          </a:extLst>
        </xdr:cNvPr>
        <xdr:cNvGrpSpPr/>
      </xdr:nvGrpSpPr>
      <xdr:grpSpPr>
        <a:xfrm rot="5400000">
          <a:off x="9843414" y="10137512"/>
          <a:ext cx="2020749" cy="1076211"/>
          <a:chOff x="1055447" y="565316"/>
          <a:chExt cx="4320480" cy="2863685"/>
        </a:xfrm>
      </xdr:grpSpPr>
      <xdr:cxnSp macro="">
        <xdr:nvCxnSpPr>
          <xdr:cNvPr id="589" name="Прямая соединительная линия 588">
            <a:extLst>
              <a:ext uri="{FF2B5EF4-FFF2-40B4-BE49-F238E27FC236}">
                <a16:creationId xmlns:a16="http://schemas.microsoft.com/office/drawing/2014/main" id="{D2A45D4F-ACFA-4D11-A6F9-D851E05C887C}"/>
              </a:ext>
            </a:extLst>
          </xdr:cNvPr>
          <xdr:cNvCxnSpPr>
            <a:cxnSpLocks/>
          </xdr:cNvCxnSpPr>
        </xdr:nvCxnSpPr>
        <xdr:spPr>
          <a:xfrm rot="5400000" flipV="1">
            <a:off x="3215687" y="-1594924"/>
            <a:ext cx="0" cy="432048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90" name="Прямая соединительная линия 589">
            <a:extLst>
              <a:ext uri="{FF2B5EF4-FFF2-40B4-BE49-F238E27FC236}">
                <a16:creationId xmlns:a16="http://schemas.microsoft.com/office/drawing/2014/main" id="{338DE4AF-40B9-4777-9486-7B5EBEF38810}"/>
              </a:ext>
            </a:extLst>
          </xdr:cNvPr>
          <xdr:cNvCxnSpPr>
            <a:cxnSpLocks/>
          </xdr:cNvCxnSpPr>
        </xdr:nvCxnSpPr>
        <xdr:spPr>
          <a:xfrm rot="5400000" flipV="1">
            <a:off x="1799942" y="1268761"/>
            <a:ext cx="0" cy="1440162"/>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91" name="Прямая соединительная линия 590">
            <a:extLst>
              <a:ext uri="{FF2B5EF4-FFF2-40B4-BE49-F238E27FC236}">
                <a16:creationId xmlns:a16="http://schemas.microsoft.com/office/drawing/2014/main" id="{B432B309-463D-4590-92AE-A5A26F1920BA}"/>
              </a:ext>
            </a:extLst>
          </xdr:cNvPr>
          <xdr:cNvCxnSpPr>
            <a:cxnSpLocks/>
          </xdr:cNvCxnSpPr>
        </xdr:nvCxnSpPr>
        <xdr:spPr>
          <a:xfrm rot="5400000" flipH="1">
            <a:off x="1786703" y="2708921"/>
            <a:ext cx="1440161"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92" name="Прямая соединительная линия 591">
            <a:extLst>
              <a:ext uri="{FF2B5EF4-FFF2-40B4-BE49-F238E27FC236}">
                <a16:creationId xmlns:a16="http://schemas.microsoft.com/office/drawing/2014/main" id="{9A264519-7E95-40A8-A134-BDC3C48BF9DA}"/>
              </a:ext>
            </a:extLst>
          </xdr:cNvPr>
          <xdr:cNvCxnSpPr>
            <a:cxnSpLocks/>
          </xdr:cNvCxnSpPr>
        </xdr:nvCxnSpPr>
        <xdr:spPr>
          <a:xfrm rot="5400000" flipV="1">
            <a:off x="4655838" y="1268760"/>
            <a:ext cx="0" cy="1440161"/>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93" name="Прямая соединительная линия 592">
            <a:extLst>
              <a:ext uri="{FF2B5EF4-FFF2-40B4-BE49-F238E27FC236}">
                <a16:creationId xmlns:a16="http://schemas.microsoft.com/office/drawing/2014/main" id="{D63BA2C7-2D4B-4CC4-8475-1E452AE1695D}"/>
              </a:ext>
            </a:extLst>
          </xdr:cNvPr>
          <xdr:cNvCxnSpPr>
            <a:cxnSpLocks/>
          </xdr:cNvCxnSpPr>
        </xdr:nvCxnSpPr>
        <xdr:spPr>
          <a:xfrm rot="5400000" flipH="1">
            <a:off x="3199508" y="2700774"/>
            <a:ext cx="1440161"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xdr:col>
      <xdr:colOff>34196</xdr:colOff>
      <xdr:row>54</xdr:row>
      <xdr:rowOff>24855</xdr:rowOff>
    </xdr:from>
    <xdr:to>
      <xdr:col>14</xdr:col>
      <xdr:colOff>393984</xdr:colOff>
      <xdr:row>60</xdr:row>
      <xdr:rowOff>22719</xdr:rowOff>
    </xdr:to>
    <xdr:grpSp>
      <xdr:nvGrpSpPr>
        <xdr:cNvPr id="610" name="Группа 609">
          <a:extLst>
            <a:ext uri="{FF2B5EF4-FFF2-40B4-BE49-F238E27FC236}">
              <a16:creationId xmlns:a16="http://schemas.microsoft.com/office/drawing/2014/main" id="{BD407BFD-67F9-4302-95B2-4885BE945CF4}"/>
            </a:ext>
          </a:extLst>
        </xdr:cNvPr>
        <xdr:cNvGrpSpPr/>
      </xdr:nvGrpSpPr>
      <xdr:grpSpPr>
        <a:xfrm rot="16200000" flipV="1">
          <a:off x="8473333" y="9835618"/>
          <a:ext cx="1083714" cy="1083688"/>
          <a:chOff x="7859359" y="2732602"/>
          <a:chExt cx="1440997" cy="1461417"/>
        </a:xfrm>
      </xdr:grpSpPr>
      <xdr:cxnSp macro="">
        <xdr:nvCxnSpPr>
          <xdr:cNvPr id="611" name="Прямая соединительная линия 610">
            <a:extLst>
              <a:ext uri="{FF2B5EF4-FFF2-40B4-BE49-F238E27FC236}">
                <a16:creationId xmlns:a16="http://schemas.microsoft.com/office/drawing/2014/main" id="{9D3A7AD0-ED8D-422B-B983-06EA1FF75982}"/>
              </a:ext>
            </a:extLst>
          </xdr:cNvPr>
          <xdr:cNvCxnSpPr>
            <a:cxnSpLocks/>
          </xdr:cNvCxnSpPr>
        </xdr:nvCxnSpPr>
        <xdr:spPr>
          <a:xfrm flipV="1">
            <a:off x="7859359" y="2732602"/>
            <a:ext cx="0" cy="1461417"/>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12" name="Прямая соединительная линия 611">
            <a:extLst>
              <a:ext uri="{FF2B5EF4-FFF2-40B4-BE49-F238E27FC236}">
                <a16:creationId xmlns:a16="http://schemas.microsoft.com/office/drawing/2014/main" id="{A8C7C52C-868D-445C-8A0E-6526B0045B40}"/>
              </a:ext>
            </a:extLst>
          </xdr:cNvPr>
          <xdr:cNvCxnSpPr>
            <a:cxnSpLocks/>
          </xdr:cNvCxnSpPr>
        </xdr:nvCxnSpPr>
        <xdr:spPr>
          <a:xfrm flipH="1">
            <a:off x="7860196" y="4193182"/>
            <a:ext cx="144016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13" name="Прямая соединительная линия 612">
            <a:extLst>
              <a:ext uri="{FF2B5EF4-FFF2-40B4-BE49-F238E27FC236}">
                <a16:creationId xmlns:a16="http://schemas.microsoft.com/office/drawing/2014/main" id="{F6D1B2FE-CCC0-4752-A00C-7AA998EDC2C7}"/>
              </a:ext>
            </a:extLst>
          </xdr:cNvPr>
          <xdr:cNvCxnSpPr>
            <a:cxnSpLocks/>
          </xdr:cNvCxnSpPr>
        </xdr:nvCxnSpPr>
        <xdr:spPr>
          <a:xfrm flipV="1">
            <a:off x="8575356" y="2749806"/>
            <a:ext cx="0" cy="720083"/>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14" name="Прямая соединительная линия 613">
            <a:extLst>
              <a:ext uri="{FF2B5EF4-FFF2-40B4-BE49-F238E27FC236}">
                <a16:creationId xmlns:a16="http://schemas.microsoft.com/office/drawing/2014/main" id="{D32F0A61-A4C2-4EB4-9742-41D874CB70F7}"/>
              </a:ext>
            </a:extLst>
          </xdr:cNvPr>
          <xdr:cNvCxnSpPr>
            <a:cxnSpLocks/>
          </xdr:cNvCxnSpPr>
        </xdr:nvCxnSpPr>
        <xdr:spPr>
          <a:xfrm flipH="1">
            <a:off x="8580276" y="3465620"/>
            <a:ext cx="72008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11</xdr:col>
      <xdr:colOff>231965</xdr:colOff>
      <xdr:row>61</xdr:row>
      <xdr:rowOff>6381</xdr:rowOff>
    </xdr:from>
    <xdr:to>
      <xdr:col>12</xdr:col>
      <xdr:colOff>579593</xdr:colOff>
      <xdr:row>67</xdr:row>
      <xdr:rowOff>18786</xdr:rowOff>
    </xdr:to>
    <xdr:grpSp>
      <xdr:nvGrpSpPr>
        <xdr:cNvPr id="615" name="Группа 614">
          <a:extLst>
            <a:ext uri="{FF2B5EF4-FFF2-40B4-BE49-F238E27FC236}">
              <a16:creationId xmlns:a16="http://schemas.microsoft.com/office/drawing/2014/main" id="{EDB63313-FD6E-49DC-A17A-78711516C592}"/>
            </a:ext>
          </a:extLst>
        </xdr:cNvPr>
        <xdr:cNvGrpSpPr/>
      </xdr:nvGrpSpPr>
      <xdr:grpSpPr>
        <a:xfrm rot="10800000">
          <a:off x="6908990" y="11083956"/>
          <a:ext cx="1071528" cy="1098255"/>
          <a:chOff x="7856150" y="2732602"/>
          <a:chExt cx="1444206" cy="1461417"/>
        </a:xfrm>
      </xdr:grpSpPr>
      <xdr:cxnSp macro="">
        <xdr:nvCxnSpPr>
          <xdr:cNvPr id="616" name="Прямая соединительная линия 615">
            <a:extLst>
              <a:ext uri="{FF2B5EF4-FFF2-40B4-BE49-F238E27FC236}">
                <a16:creationId xmlns:a16="http://schemas.microsoft.com/office/drawing/2014/main" id="{4424BFA3-48F6-4E1F-A402-9BF2B130D4D6}"/>
              </a:ext>
            </a:extLst>
          </xdr:cNvPr>
          <xdr:cNvCxnSpPr>
            <a:cxnSpLocks/>
          </xdr:cNvCxnSpPr>
        </xdr:nvCxnSpPr>
        <xdr:spPr>
          <a:xfrm flipV="1">
            <a:off x="7856150" y="2732602"/>
            <a:ext cx="0" cy="1461417"/>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17" name="Прямая соединительная линия 616">
            <a:extLst>
              <a:ext uri="{FF2B5EF4-FFF2-40B4-BE49-F238E27FC236}">
                <a16:creationId xmlns:a16="http://schemas.microsoft.com/office/drawing/2014/main" id="{43C1F01F-E81A-488C-B84A-595A25539D34}"/>
              </a:ext>
            </a:extLst>
          </xdr:cNvPr>
          <xdr:cNvCxnSpPr>
            <a:cxnSpLocks/>
          </xdr:cNvCxnSpPr>
        </xdr:nvCxnSpPr>
        <xdr:spPr>
          <a:xfrm flipH="1">
            <a:off x="7860196" y="4193182"/>
            <a:ext cx="144016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18" name="Прямая соединительная линия 617">
            <a:extLst>
              <a:ext uri="{FF2B5EF4-FFF2-40B4-BE49-F238E27FC236}">
                <a16:creationId xmlns:a16="http://schemas.microsoft.com/office/drawing/2014/main" id="{8EA2B6E4-2AF0-413D-BA8C-59A6944976C3}"/>
              </a:ext>
            </a:extLst>
          </xdr:cNvPr>
          <xdr:cNvCxnSpPr>
            <a:cxnSpLocks/>
          </xdr:cNvCxnSpPr>
        </xdr:nvCxnSpPr>
        <xdr:spPr>
          <a:xfrm flipV="1">
            <a:off x="8581688" y="2749807"/>
            <a:ext cx="0" cy="720083"/>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19" name="Прямая соединительная линия 618">
            <a:extLst>
              <a:ext uri="{FF2B5EF4-FFF2-40B4-BE49-F238E27FC236}">
                <a16:creationId xmlns:a16="http://schemas.microsoft.com/office/drawing/2014/main" id="{0356B0F6-6F4B-4776-9445-E7578C525EFF}"/>
              </a:ext>
            </a:extLst>
          </xdr:cNvPr>
          <xdr:cNvCxnSpPr>
            <a:cxnSpLocks/>
          </xdr:cNvCxnSpPr>
        </xdr:nvCxnSpPr>
        <xdr:spPr>
          <a:xfrm flipH="1">
            <a:off x="8580276" y="3475620"/>
            <a:ext cx="72008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xdr:col>
      <xdr:colOff>38883</xdr:colOff>
      <xdr:row>61</xdr:row>
      <xdr:rowOff>25490</xdr:rowOff>
    </xdr:from>
    <xdr:to>
      <xdr:col>14</xdr:col>
      <xdr:colOff>405194</xdr:colOff>
      <xdr:row>67</xdr:row>
      <xdr:rowOff>22725</xdr:rowOff>
    </xdr:to>
    <xdr:grpSp>
      <xdr:nvGrpSpPr>
        <xdr:cNvPr id="620" name="Группа 619">
          <a:extLst>
            <a:ext uri="{FF2B5EF4-FFF2-40B4-BE49-F238E27FC236}">
              <a16:creationId xmlns:a16="http://schemas.microsoft.com/office/drawing/2014/main" id="{59F4648C-344F-4BA5-9D27-C84DC02919C9}"/>
            </a:ext>
          </a:extLst>
        </xdr:cNvPr>
        <xdr:cNvGrpSpPr/>
      </xdr:nvGrpSpPr>
      <xdr:grpSpPr>
        <a:xfrm rot="5400000">
          <a:off x="8481596" y="11099502"/>
          <a:ext cx="1083085" cy="1090211"/>
          <a:chOff x="7860197" y="2732600"/>
          <a:chExt cx="1440160" cy="1470214"/>
        </a:xfrm>
      </xdr:grpSpPr>
      <xdr:cxnSp macro="">
        <xdr:nvCxnSpPr>
          <xdr:cNvPr id="621" name="Прямая соединительная линия 620">
            <a:extLst>
              <a:ext uri="{FF2B5EF4-FFF2-40B4-BE49-F238E27FC236}">
                <a16:creationId xmlns:a16="http://schemas.microsoft.com/office/drawing/2014/main" id="{713DEEF7-B379-4D9A-8888-9F27E7854FEE}"/>
              </a:ext>
            </a:extLst>
          </xdr:cNvPr>
          <xdr:cNvCxnSpPr>
            <a:cxnSpLocks/>
          </xdr:cNvCxnSpPr>
        </xdr:nvCxnSpPr>
        <xdr:spPr>
          <a:xfrm flipV="1">
            <a:off x="7868857" y="2732600"/>
            <a:ext cx="0" cy="1461417"/>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22" name="Прямая соединительная линия 621">
            <a:extLst>
              <a:ext uri="{FF2B5EF4-FFF2-40B4-BE49-F238E27FC236}">
                <a16:creationId xmlns:a16="http://schemas.microsoft.com/office/drawing/2014/main" id="{A45C89F0-0380-4B14-B0EB-57218706E9AE}"/>
              </a:ext>
            </a:extLst>
          </xdr:cNvPr>
          <xdr:cNvCxnSpPr>
            <a:cxnSpLocks/>
          </xdr:cNvCxnSpPr>
        </xdr:nvCxnSpPr>
        <xdr:spPr>
          <a:xfrm flipH="1">
            <a:off x="7860197" y="4202814"/>
            <a:ext cx="144016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23" name="Прямая соединительная линия 622">
            <a:extLst>
              <a:ext uri="{FF2B5EF4-FFF2-40B4-BE49-F238E27FC236}">
                <a16:creationId xmlns:a16="http://schemas.microsoft.com/office/drawing/2014/main" id="{5B2D8055-6664-4548-A2F8-8153C271452D}"/>
              </a:ext>
            </a:extLst>
          </xdr:cNvPr>
          <xdr:cNvCxnSpPr>
            <a:cxnSpLocks/>
          </xdr:cNvCxnSpPr>
        </xdr:nvCxnSpPr>
        <xdr:spPr>
          <a:xfrm flipV="1">
            <a:off x="8581688" y="2749807"/>
            <a:ext cx="0" cy="720083"/>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24" name="Прямая соединительная линия 623">
            <a:extLst>
              <a:ext uri="{FF2B5EF4-FFF2-40B4-BE49-F238E27FC236}">
                <a16:creationId xmlns:a16="http://schemas.microsoft.com/office/drawing/2014/main" id="{981C70EB-51A3-4814-A327-B7DAEE376F5A}"/>
              </a:ext>
            </a:extLst>
          </xdr:cNvPr>
          <xdr:cNvCxnSpPr>
            <a:cxnSpLocks/>
          </xdr:cNvCxnSpPr>
        </xdr:nvCxnSpPr>
        <xdr:spPr>
          <a:xfrm flipH="1">
            <a:off x="8580276" y="3478830"/>
            <a:ext cx="720081"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202014</xdr:colOff>
      <xdr:row>70</xdr:row>
      <xdr:rowOff>62973</xdr:rowOff>
    </xdr:from>
    <xdr:to>
      <xdr:col>19</xdr:col>
      <xdr:colOff>47913</xdr:colOff>
      <xdr:row>73</xdr:row>
      <xdr:rowOff>49652</xdr:rowOff>
    </xdr:to>
    <xdr:grpSp>
      <xdr:nvGrpSpPr>
        <xdr:cNvPr id="625" name="Группа 624">
          <a:extLst>
            <a:ext uri="{FF2B5EF4-FFF2-40B4-BE49-F238E27FC236}">
              <a16:creationId xmlns:a16="http://schemas.microsoft.com/office/drawing/2014/main" id="{386D1D96-D2C6-4BC8-BD53-954C5E9557EA}"/>
            </a:ext>
          </a:extLst>
        </xdr:cNvPr>
        <xdr:cNvGrpSpPr/>
      </xdr:nvGrpSpPr>
      <xdr:grpSpPr>
        <a:xfrm rot="16200000">
          <a:off x="11528287" y="12482525"/>
          <a:ext cx="529604" cy="1103199"/>
          <a:chOff x="7507325" y="4437114"/>
          <a:chExt cx="722109" cy="2195966"/>
        </a:xfrm>
      </xdr:grpSpPr>
      <xdr:grpSp>
        <xdr:nvGrpSpPr>
          <xdr:cNvPr id="626" name="Группа 625">
            <a:extLst>
              <a:ext uri="{FF2B5EF4-FFF2-40B4-BE49-F238E27FC236}">
                <a16:creationId xmlns:a16="http://schemas.microsoft.com/office/drawing/2014/main" id="{8F83EAF6-FCD0-4D94-A4B9-7BCBC534F2F0}"/>
              </a:ext>
            </a:extLst>
          </xdr:cNvPr>
          <xdr:cNvGrpSpPr/>
        </xdr:nvGrpSpPr>
        <xdr:grpSpPr>
          <a:xfrm rot="16200000">
            <a:off x="6788259" y="5156180"/>
            <a:ext cx="2160241" cy="722109"/>
            <a:chOff x="697597" y="5047152"/>
            <a:chExt cx="2160241" cy="722109"/>
          </a:xfrm>
        </xdr:grpSpPr>
        <xdr:cxnSp macro="">
          <xdr:nvCxnSpPr>
            <xdr:cNvPr id="628" name="Прямая соединительная линия 627">
              <a:extLst>
                <a:ext uri="{FF2B5EF4-FFF2-40B4-BE49-F238E27FC236}">
                  <a16:creationId xmlns:a16="http://schemas.microsoft.com/office/drawing/2014/main" id="{5139C39D-CA7A-4337-8519-31DBE15A08E0}"/>
                </a:ext>
              </a:extLst>
            </xdr:cNvPr>
            <xdr:cNvCxnSpPr>
              <a:cxnSpLocks/>
            </xdr:cNvCxnSpPr>
          </xdr:nvCxnSpPr>
          <xdr:spPr>
            <a:xfrm rot="5400000" flipV="1">
              <a:off x="1777717" y="3967032"/>
              <a:ext cx="0" cy="2160239"/>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29" name="Прямая соединительная линия 628">
              <a:extLst>
                <a:ext uri="{FF2B5EF4-FFF2-40B4-BE49-F238E27FC236}">
                  <a16:creationId xmlns:a16="http://schemas.microsoft.com/office/drawing/2014/main" id="{B0F4659F-B45E-4FD7-BD02-D043A8BEE3BF}"/>
                </a:ext>
              </a:extLst>
            </xdr:cNvPr>
            <xdr:cNvCxnSpPr>
              <a:cxnSpLocks/>
            </xdr:cNvCxnSpPr>
          </xdr:nvCxnSpPr>
          <xdr:spPr>
            <a:xfrm rot="5400000" flipV="1">
              <a:off x="1777718" y="4689141"/>
              <a:ext cx="0" cy="216024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627" name="TextBox 102">
            <a:extLst>
              <a:ext uri="{FF2B5EF4-FFF2-40B4-BE49-F238E27FC236}">
                <a16:creationId xmlns:a16="http://schemas.microsoft.com/office/drawing/2014/main" id="{27D3FA87-56D1-46F3-A70C-FE2E052F9025}"/>
              </a:ext>
            </a:extLst>
          </xdr:cNvPr>
          <xdr:cNvSpPr txBox="1"/>
        </xdr:nvSpPr>
        <xdr:spPr>
          <a:xfrm rot="5400000">
            <a:off x="6821393" y="5254123"/>
            <a:ext cx="2160246" cy="597667"/>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ru-RU" sz="1400"/>
              <a:t>РО-11</a:t>
            </a:r>
          </a:p>
        </xdr:txBody>
      </xdr:sp>
    </xdr:grpSp>
    <xdr:clientData/>
  </xdr:twoCellAnchor>
  <xdr:twoCellAnchor>
    <xdr:from>
      <xdr:col>15</xdr:col>
      <xdr:colOff>305769</xdr:colOff>
      <xdr:row>68</xdr:row>
      <xdr:rowOff>87242</xdr:rowOff>
    </xdr:from>
    <xdr:to>
      <xdr:col>16</xdr:col>
      <xdr:colOff>118959</xdr:colOff>
      <xdr:row>74</xdr:row>
      <xdr:rowOff>113149</xdr:rowOff>
    </xdr:to>
    <xdr:grpSp>
      <xdr:nvGrpSpPr>
        <xdr:cNvPr id="630" name="Группа 629">
          <a:extLst>
            <a:ext uri="{FF2B5EF4-FFF2-40B4-BE49-F238E27FC236}">
              <a16:creationId xmlns:a16="http://schemas.microsoft.com/office/drawing/2014/main" id="{BE50E2B6-BF90-4CE0-9D49-1AE276A69070}"/>
            </a:ext>
          </a:extLst>
        </xdr:cNvPr>
        <xdr:cNvGrpSpPr/>
      </xdr:nvGrpSpPr>
      <xdr:grpSpPr>
        <a:xfrm>
          <a:off x="10192719" y="12431642"/>
          <a:ext cx="537090" cy="1111757"/>
          <a:chOff x="7507325" y="4437114"/>
          <a:chExt cx="722109" cy="2195964"/>
        </a:xfrm>
      </xdr:grpSpPr>
      <xdr:grpSp>
        <xdr:nvGrpSpPr>
          <xdr:cNvPr id="631" name="Группа 630">
            <a:extLst>
              <a:ext uri="{FF2B5EF4-FFF2-40B4-BE49-F238E27FC236}">
                <a16:creationId xmlns:a16="http://schemas.microsoft.com/office/drawing/2014/main" id="{69BF3C54-57C6-45B9-9C91-DC0F6293901B}"/>
              </a:ext>
            </a:extLst>
          </xdr:cNvPr>
          <xdr:cNvGrpSpPr/>
        </xdr:nvGrpSpPr>
        <xdr:grpSpPr>
          <a:xfrm rot="16200000">
            <a:off x="6788259" y="5156180"/>
            <a:ext cx="2160241" cy="722109"/>
            <a:chOff x="697597" y="5047152"/>
            <a:chExt cx="2160241" cy="722109"/>
          </a:xfrm>
        </xdr:grpSpPr>
        <xdr:cxnSp macro="">
          <xdr:nvCxnSpPr>
            <xdr:cNvPr id="633" name="Прямая соединительная линия 632">
              <a:extLst>
                <a:ext uri="{FF2B5EF4-FFF2-40B4-BE49-F238E27FC236}">
                  <a16:creationId xmlns:a16="http://schemas.microsoft.com/office/drawing/2014/main" id="{5D8EB071-5054-4F8C-BC87-9D5A7829E964}"/>
                </a:ext>
              </a:extLst>
            </xdr:cNvPr>
            <xdr:cNvCxnSpPr>
              <a:cxnSpLocks/>
            </xdr:cNvCxnSpPr>
          </xdr:nvCxnSpPr>
          <xdr:spPr>
            <a:xfrm rot="5400000" flipV="1">
              <a:off x="1777717" y="3967032"/>
              <a:ext cx="0" cy="2160239"/>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34" name="Прямая соединительная линия 633">
              <a:extLst>
                <a:ext uri="{FF2B5EF4-FFF2-40B4-BE49-F238E27FC236}">
                  <a16:creationId xmlns:a16="http://schemas.microsoft.com/office/drawing/2014/main" id="{0A00A79B-889B-4B7D-B515-C4443B141493}"/>
                </a:ext>
              </a:extLst>
            </xdr:cNvPr>
            <xdr:cNvCxnSpPr>
              <a:cxnSpLocks/>
            </xdr:cNvCxnSpPr>
          </xdr:nvCxnSpPr>
          <xdr:spPr>
            <a:xfrm rot="5400000" flipV="1">
              <a:off x="1777718" y="4689141"/>
              <a:ext cx="0" cy="216024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632" name="TextBox 102">
            <a:extLst>
              <a:ext uri="{FF2B5EF4-FFF2-40B4-BE49-F238E27FC236}">
                <a16:creationId xmlns:a16="http://schemas.microsoft.com/office/drawing/2014/main" id="{30FC11B6-8DE9-4E7B-BA2F-0C7B17243978}"/>
              </a:ext>
            </a:extLst>
          </xdr:cNvPr>
          <xdr:cNvSpPr txBox="1"/>
        </xdr:nvSpPr>
        <xdr:spPr>
          <a:xfrm rot="16200000">
            <a:off x="6756458" y="5254122"/>
            <a:ext cx="2160244" cy="597668"/>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ru-RU" sz="1400"/>
              <a:t>РО-11</a:t>
            </a:r>
          </a:p>
        </xdr:txBody>
      </xdr:sp>
    </xdr:grpSp>
    <xdr:clientData/>
  </xdr:twoCellAnchor>
  <xdr:twoCellAnchor>
    <xdr:from>
      <xdr:col>3</xdr:col>
      <xdr:colOff>313764</xdr:colOff>
      <xdr:row>280</xdr:row>
      <xdr:rowOff>0</xdr:rowOff>
    </xdr:from>
    <xdr:to>
      <xdr:col>8</xdr:col>
      <xdr:colOff>113179</xdr:colOff>
      <xdr:row>283</xdr:row>
      <xdr:rowOff>41903</xdr:rowOff>
    </xdr:to>
    <xdr:pic>
      <xdr:nvPicPr>
        <xdr:cNvPr id="695" name="Рисунок 694">
          <a:extLst>
            <a:ext uri="{FF2B5EF4-FFF2-40B4-BE49-F238E27FC236}">
              <a16:creationId xmlns:a16="http://schemas.microsoft.com/office/drawing/2014/main" id="{6868D488-DF76-4772-B053-57F7D0AB56F7}"/>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01588" y="51550066"/>
          <a:ext cx="3262032" cy="6328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36306</xdr:colOff>
      <xdr:row>87</xdr:row>
      <xdr:rowOff>168118</xdr:rowOff>
    </xdr:from>
    <xdr:to>
      <xdr:col>2</xdr:col>
      <xdr:colOff>342899</xdr:colOff>
      <xdr:row>88</xdr:row>
      <xdr:rowOff>127473</xdr:rowOff>
    </xdr:to>
    <xdr:grpSp>
      <xdr:nvGrpSpPr>
        <xdr:cNvPr id="445" name="Группа 444">
          <a:extLst>
            <a:ext uri="{FF2B5EF4-FFF2-40B4-BE49-F238E27FC236}">
              <a16:creationId xmlns:a16="http://schemas.microsoft.com/office/drawing/2014/main" id="{74B1C9ED-DF6D-4758-9FBC-3321B5A06714}"/>
            </a:ext>
          </a:extLst>
        </xdr:cNvPr>
        <xdr:cNvGrpSpPr/>
      </xdr:nvGrpSpPr>
      <xdr:grpSpPr>
        <a:xfrm rot="10800000" flipV="1">
          <a:off x="426831" y="15960568"/>
          <a:ext cx="706643" cy="140330"/>
          <a:chOff x="5411924" y="2961431"/>
          <a:chExt cx="1080120" cy="179535"/>
        </a:xfrm>
      </xdr:grpSpPr>
      <xdr:grpSp>
        <xdr:nvGrpSpPr>
          <xdr:cNvPr id="446" name="Группа 445">
            <a:extLst>
              <a:ext uri="{FF2B5EF4-FFF2-40B4-BE49-F238E27FC236}">
                <a16:creationId xmlns:a16="http://schemas.microsoft.com/office/drawing/2014/main" id="{53D84501-0FDB-4901-8DC9-A3DE48DDB57D}"/>
              </a:ext>
            </a:extLst>
          </xdr:cNvPr>
          <xdr:cNvGrpSpPr/>
        </xdr:nvGrpSpPr>
        <xdr:grpSpPr>
          <a:xfrm>
            <a:off x="5411924" y="2996951"/>
            <a:ext cx="1080120" cy="144015"/>
            <a:chOff x="5411924" y="2996951"/>
            <a:chExt cx="1080120" cy="144015"/>
          </a:xfrm>
        </xdr:grpSpPr>
        <xdr:cxnSp macro="">
          <xdr:nvCxnSpPr>
            <xdr:cNvPr id="472" name="Прямая соединительная линия 471">
              <a:extLst>
                <a:ext uri="{FF2B5EF4-FFF2-40B4-BE49-F238E27FC236}">
                  <a16:creationId xmlns:a16="http://schemas.microsoft.com/office/drawing/2014/main" id="{CDC06577-CDDD-4E34-B34B-6C3B6278065B}"/>
                </a:ext>
              </a:extLst>
            </xdr:cNvPr>
            <xdr:cNvCxnSpPr>
              <a:cxnSpLocks/>
            </xdr:cNvCxnSpPr>
          </xdr:nvCxnSpPr>
          <xdr:spPr>
            <a:xfrm rot="5400000" flipV="1">
              <a:off x="5951983" y="2528898"/>
              <a:ext cx="1" cy="108012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nvGrpSpPr>
            <xdr:cNvPr id="473" name="Группа 472">
              <a:extLst>
                <a:ext uri="{FF2B5EF4-FFF2-40B4-BE49-F238E27FC236}">
                  <a16:creationId xmlns:a16="http://schemas.microsoft.com/office/drawing/2014/main" id="{30E581F9-7861-4954-8921-CCED378C606C}"/>
                </a:ext>
              </a:extLst>
            </xdr:cNvPr>
            <xdr:cNvGrpSpPr/>
          </xdr:nvGrpSpPr>
          <xdr:grpSpPr>
            <a:xfrm rot="16200000">
              <a:off x="5878399" y="2923365"/>
              <a:ext cx="144015" cy="291187"/>
              <a:chOff x="5735960" y="3117948"/>
              <a:chExt cx="144015" cy="291187"/>
            </a:xfrm>
          </xdr:grpSpPr>
          <xdr:sp macro="" textlink="">
            <xdr:nvSpPr>
              <xdr:cNvPr id="525" name="Равнобедренный треугольник 524">
                <a:extLst>
                  <a:ext uri="{FF2B5EF4-FFF2-40B4-BE49-F238E27FC236}">
                    <a16:creationId xmlns:a16="http://schemas.microsoft.com/office/drawing/2014/main" id="{5C87E7D5-E427-4735-A0EF-52265813944D}"/>
                  </a:ext>
                </a:extLst>
              </xdr:cNvPr>
              <xdr:cNvSpPr/>
            </xdr:nvSpPr>
            <xdr:spPr>
              <a:xfrm>
                <a:off x="5735960" y="3284984"/>
                <a:ext cx="144015" cy="124151"/>
              </a:xfrm>
              <a:prstGeom prst="triangl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526" name="Равнобедренный треугольник 525">
                <a:extLst>
                  <a:ext uri="{FF2B5EF4-FFF2-40B4-BE49-F238E27FC236}">
                    <a16:creationId xmlns:a16="http://schemas.microsoft.com/office/drawing/2014/main" id="{189B9A69-BAC3-44AF-B411-C45A73F1651A}"/>
                  </a:ext>
                </a:extLst>
              </xdr:cNvPr>
              <xdr:cNvSpPr/>
            </xdr:nvSpPr>
            <xdr:spPr>
              <a:xfrm rot="10800000">
                <a:off x="5735960" y="3117948"/>
                <a:ext cx="144015" cy="124151"/>
              </a:xfrm>
              <a:prstGeom prst="triangl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grpSp>
      </xdr:grpSp>
      <xdr:grpSp>
        <xdr:nvGrpSpPr>
          <xdr:cNvPr id="447" name="Группа 446">
            <a:extLst>
              <a:ext uri="{FF2B5EF4-FFF2-40B4-BE49-F238E27FC236}">
                <a16:creationId xmlns:a16="http://schemas.microsoft.com/office/drawing/2014/main" id="{CAB163EF-9418-4A7D-BE46-D364B6A2E363}"/>
              </a:ext>
            </a:extLst>
          </xdr:cNvPr>
          <xdr:cNvGrpSpPr/>
        </xdr:nvGrpSpPr>
        <xdr:grpSpPr>
          <a:xfrm>
            <a:off x="5868319" y="2961431"/>
            <a:ext cx="165605" cy="108010"/>
            <a:chOff x="5868319" y="2961431"/>
            <a:chExt cx="165605" cy="108010"/>
          </a:xfrm>
        </xdr:grpSpPr>
        <xdr:cxnSp macro="">
          <xdr:nvCxnSpPr>
            <xdr:cNvPr id="448" name="Прямая соединительная линия 447">
              <a:extLst>
                <a:ext uri="{FF2B5EF4-FFF2-40B4-BE49-F238E27FC236}">
                  <a16:creationId xmlns:a16="http://schemas.microsoft.com/office/drawing/2014/main" id="{C3872175-A7DF-47B8-9C6B-0F69012B2AD9}"/>
                </a:ext>
              </a:extLst>
            </xdr:cNvPr>
            <xdr:cNvCxnSpPr>
              <a:cxnSpLocks/>
            </xdr:cNvCxnSpPr>
          </xdr:nvCxnSpPr>
          <xdr:spPr>
            <a:xfrm rot="5400000">
              <a:off x="5899219" y="3015436"/>
              <a:ext cx="1080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71" name="Прямая соединительная линия 470">
              <a:extLst>
                <a:ext uri="{FF2B5EF4-FFF2-40B4-BE49-F238E27FC236}">
                  <a16:creationId xmlns:a16="http://schemas.microsoft.com/office/drawing/2014/main" id="{01EBD4F6-5309-4F3D-8DAC-32713DCF0570}"/>
                </a:ext>
              </a:extLst>
            </xdr:cNvPr>
            <xdr:cNvCxnSpPr>
              <a:cxnSpLocks/>
            </xdr:cNvCxnSpPr>
          </xdr:nvCxnSpPr>
          <xdr:spPr>
            <a:xfrm rot="5400000">
              <a:off x="5951122" y="2878629"/>
              <a:ext cx="0" cy="1656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2</xdr:col>
      <xdr:colOff>305181</xdr:colOff>
      <xdr:row>54</xdr:row>
      <xdr:rowOff>100292</xdr:rowOff>
    </xdr:from>
    <xdr:to>
      <xdr:col>9</xdr:col>
      <xdr:colOff>291461</xdr:colOff>
      <xdr:row>79</xdr:row>
      <xdr:rowOff>51531</xdr:rowOff>
    </xdr:to>
    <xdr:grpSp>
      <xdr:nvGrpSpPr>
        <xdr:cNvPr id="23" name="Группа 22">
          <a:extLst>
            <a:ext uri="{FF2B5EF4-FFF2-40B4-BE49-F238E27FC236}">
              <a16:creationId xmlns:a16="http://schemas.microsoft.com/office/drawing/2014/main" id="{98F1FD1A-866B-46D2-BDF5-D2E6A0D51456}"/>
            </a:ext>
          </a:extLst>
        </xdr:cNvPr>
        <xdr:cNvGrpSpPr/>
      </xdr:nvGrpSpPr>
      <xdr:grpSpPr>
        <a:xfrm>
          <a:off x="1095756" y="9911042"/>
          <a:ext cx="4520180" cy="4475614"/>
          <a:chOff x="1772031" y="10549217"/>
          <a:chExt cx="4520180" cy="4475614"/>
        </a:xfrm>
      </xdr:grpSpPr>
      <xdr:grpSp>
        <xdr:nvGrpSpPr>
          <xdr:cNvPr id="22" name="Группа 21">
            <a:extLst>
              <a:ext uri="{FF2B5EF4-FFF2-40B4-BE49-F238E27FC236}">
                <a16:creationId xmlns:a16="http://schemas.microsoft.com/office/drawing/2014/main" id="{1624C2F7-670C-4944-BB88-5C1900497E42}"/>
              </a:ext>
            </a:extLst>
          </xdr:cNvPr>
          <xdr:cNvGrpSpPr/>
        </xdr:nvGrpSpPr>
        <xdr:grpSpPr>
          <a:xfrm>
            <a:off x="1772031" y="10549217"/>
            <a:ext cx="4520180" cy="4475614"/>
            <a:chOff x="1772031" y="10549217"/>
            <a:chExt cx="4520180" cy="4475614"/>
          </a:xfrm>
        </xdr:grpSpPr>
        <xdr:grpSp>
          <xdr:nvGrpSpPr>
            <xdr:cNvPr id="20" name="Группа 19">
              <a:extLst>
                <a:ext uri="{FF2B5EF4-FFF2-40B4-BE49-F238E27FC236}">
                  <a16:creationId xmlns:a16="http://schemas.microsoft.com/office/drawing/2014/main" id="{20F5CDAE-2A34-42CD-8171-3E1288C49BF1}"/>
                </a:ext>
              </a:extLst>
            </xdr:cNvPr>
            <xdr:cNvGrpSpPr/>
          </xdr:nvGrpSpPr>
          <xdr:grpSpPr>
            <a:xfrm>
              <a:off x="1887939" y="10549217"/>
              <a:ext cx="4288088" cy="4475614"/>
              <a:chOff x="1887939" y="10549217"/>
              <a:chExt cx="4288088" cy="4475614"/>
            </a:xfrm>
          </xdr:grpSpPr>
          <xdr:grpSp>
            <xdr:nvGrpSpPr>
              <xdr:cNvPr id="441" name="Группа 440">
                <a:extLst>
                  <a:ext uri="{FF2B5EF4-FFF2-40B4-BE49-F238E27FC236}">
                    <a16:creationId xmlns:a16="http://schemas.microsoft.com/office/drawing/2014/main" id="{649E0E31-0C3F-4E0E-A7F2-29B108FE8BCE}"/>
                  </a:ext>
                </a:extLst>
              </xdr:cNvPr>
              <xdr:cNvGrpSpPr/>
            </xdr:nvGrpSpPr>
            <xdr:grpSpPr>
              <a:xfrm>
                <a:off x="3404931" y="11344982"/>
                <a:ext cx="731126" cy="368165"/>
                <a:chOff x="6816080" y="3465553"/>
                <a:chExt cx="1440160" cy="756084"/>
              </a:xfrm>
            </xdr:grpSpPr>
            <xdr:cxnSp macro="">
              <xdr:nvCxnSpPr>
                <xdr:cNvPr id="442" name="Прямая соединительная линия 441">
                  <a:extLst>
                    <a:ext uri="{FF2B5EF4-FFF2-40B4-BE49-F238E27FC236}">
                      <a16:creationId xmlns:a16="http://schemas.microsoft.com/office/drawing/2014/main" id="{ADFF8A5F-7CA8-42FC-88D6-6FDA679A6D8F}"/>
                    </a:ext>
                  </a:extLst>
                </xdr:cNvPr>
                <xdr:cNvCxnSpPr>
                  <a:cxnSpLocks/>
                </xdr:cNvCxnSpPr>
              </xdr:nvCxnSpPr>
              <xdr:spPr>
                <a:xfrm>
                  <a:off x="6816080" y="3465553"/>
                  <a:ext cx="1440160"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443" name="Прямая соединительная линия 442">
                  <a:extLst>
                    <a:ext uri="{FF2B5EF4-FFF2-40B4-BE49-F238E27FC236}">
                      <a16:creationId xmlns:a16="http://schemas.microsoft.com/office/drawing/2014/main" id="{526CDAF5-43E6-41CC-9705-8BAD0A867760}"/>
                    </a:ext>
                  </a:extLst>
                </xdr:cNvPr>
                <xdr:cNvCxnSpPr>
                  <a:cxnSpLocks/>
                </xdr:cNvCxnSpPr>
              </xdr:nvCxnSpPr>
              <xdr:spPr>
                <a:xfrm flipV="1">
                  <a:off x="7536160" y="3465553"/>
                  <a:ext cx="0" cy="756084"/>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grpSp>
            <xdr:nvGrpSpPr>
              <xdr:cNvPr id="18" name="Группа 17">
                <a:extLst>
                  <a:ext uri="{FF2B5EF4-FFF2-40B4-BE49-F238E27FC236}">
                    <a16:creationId xmlns:a16="http://schemas.microsoft.com/office/drawing/2014/main" id="{AF7D3D82-C3E0-4FB4-BE96-71E15EF82F33}"/>
                  </a:ext>
                </a:extLst>
              </xdr:cNvPr>
              <xdr:cNvGrpSpPr/>
            </xdr:nvGrpSpPr>
            <xdr:grpSpPr>
              <a:xfrm>
                <a:off x="1921556" y="11587442"/>
                <a:ext cx="2570643" cy="3437389"/>
                <a:chOff x="1921556" y="11587442"/>
                <a:chExt cx="2570643" cy="3437389"/>
              </a:xfrm>
            </xdr:grpSpPr>
            <xdr:cxnSp macro="">
              <xdr:nvCxnSpPr>
                <xdr:cNvPr id="407" name="Прямая соединительная линия 406">
                  <a:extLst>
                    <a:ext uri="{FF2B5EF4-FFF2-40B4-BE49-F238E27FC236}">
                      <a16:creationId xmlns:a16="http://schemas.microsoft.com/office/drawing/2014/main" id="{2A4C211F-B41D-432B-ABCF-E954464E403F}"/>
                    </a:ext>
                  </a:extLst>
                </xdr:cNvPr>
                <xdr:cNvCxnSpPr>
                  <a:cxnSpLocks/>
                </xdr:cNvCxnSpPr>
              </xdr:nvCxnSpPr>
              <xdr:spPr>
                <a:xfrm flipV="1">
                  <a:off x="1932455" y="14088596"/>
                  <a:ext cx="0" cy="566253"/>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nvGrpSpPr>
                <xdr:cNvPr id="17" name="Группа 16">
                  <a:extLst>
                    <a:ext uri="{FF2B5EF4-FFF2-40B4-BE49-F238E27FC236}">
                      <a16:creationId xmlns:a16="http://schemas.microsoft.com/office/drawing/2014/main" id="{B7B5F8BC-74B7-4D49-9137-2CC7BEC2FB3E}"/>
                    </a:ext>
                  </a:extLst>
                </xdr:cNvPr>
                <xdr:cNvGrpSpPr/>
              </xdr:nvGrpSpPr>
              <xdr:grpSpPr>
                <a:xfrm>
                  <a:off x="1921556" y="11587442"/>
                  <a:ext cx="2570643" cy="3437389"/>
                  <a:chOff x="1921556" y="11587442"/>
                  <a:chExt cx="2570643" cy="3437389"/>
                </a:xfrm>
              </xdr:grpSpPr>
              <xdr:grpSp>
                <xdr:nvGrpSpPr>
                  <xdr:cNvPr id="418" name="Группа 417">
                    <a:extLst>
                      <a:ext uri="{FF2B5EF4-FFF2-40B4-BE49-F238E27FC236}">
                        <a16:creationId xmlns:a16="http://schemas.microsoft.com/office/drawing/2014/main" id="{47F82372-6370-4306-B0E4-88F4A0422AAB}"/>
                      </a:ext>
                    </a:extLst>
                  </xdr:cNvPr>
                  <xdr:cNvGrpSpPr/>
                </xdr:nvGrpSpPr>
                <xdr:grpSpPr>
                  <a:xfrm>
                    <a:off x="3598208" y="13885208"/>
                    <a:ext cx="360000" cy="363362"/>
                    <a:chOff x="322135" y="548680"/>
                    <a:chExt cx="720080" cy="720080"/>
                  </a:xfrm>
                </xdr:grpSpPr>
                <xdr:cxnSp macro="">
                  <xdr:nvCxnSpPr>
                    <xdr:cNvPr id="419" name="Прямая соединительная линия 418">
                      <a:extLst>
                        <a:ext uri="{FF2B5EF4-FFF2-40B4-BE49-F238E27FC236}">
                          <a16:creationId xmlns:a16="http://schemas.microsoft.com/office/drawing/2014/main" id="{47B257A2-66FC-4868-A2C4-BEF14FA7241A}"/>
                        </a:ext>
                      </a:extLst>
                    </xdr:cNvPr>
                    <xdr:cNvCxnSpPr>
                      <a:cxnSpLocks/>
                    </xdr:cNvCxnSpPr>
                  </xdr:nvCxnSpPr>
                  <xdr:spPr>
                    <a:xfrm flipH="1">
                      <a:off x="322135" y="1268760"/>
                      <a:ext cx="720080" cy="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20" name="Прямая соединительная линия 419">
                      <a:extLst>
                        <a:ext uri="{FF2B5EF4-FFF2-40B4-BE49-F238E27FC236}">
                          <a16:creationId xmlns:a16="http://schemas.microsoft.com/office/drawing/2014/main" id="{C5BB2BD2-D732-48C3-967E-0F45B1EC8485}"/>
                        </a:ext>
                      </a:extLst>
                    </xdr:cNvPr>
                    <xdr:cNvCxnSpPr>
                      <a:cxnSpLocks/>
                    </xdr:cNvCxnSpPr>
                  </xdr:nvCxnSpPr>
                  <xdr:spPr>
                    <a:xfrm>
                      <a:off x="1042215" y="548680"/>
                      <a:ext cx="0" cy="72008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6" name="Группа 15">
                    <a:extLst>
                      <a:ext uri="{FF2B5EF4-FFF2-40B4-BE49-F238E27FC236}">
                        <a16:creationId xmlns:a16="http://schemas.microsoft.com/office/drawing/2014/main" id="{B3CC736F-D99A-46D7-8400-0697BCD6405E}"/>
                      </a:ext>
                    </a:extLst>
                  </xdr:cNvPr>
                  <xdr:cNvGrpSpPr/>
                </xdr:nvGrpSpPr>
                <xdr:grpSpPr>
                  <a:xfrm>
                    <a:off x="1921556" y="11587442"/>
                    <a:ext cx="2570643" cy="3437389"/>
                    <a:chOff x="1921556" y="11587442"/>
                    <a:chExt cx="2570643" cy="3437389"/>
                  </a:xfrm>
                </xdr:grpSpPr>
                <xdr:grpSp>
                  <xdr:nvGrpSpPr>
                    <xdr:cNvPr id="13" name="Группа 12">
                      <a:extLst>
                        <a:ext uri="{FF2B5EF4-FFF2-40B4-BE49-F238E27FC236}">
                          <a16:creationId xmlns:a16="http://schemas.microsoft.com/office/drawing/2014/main" id="{FC92B496-F7D1-4585-9D96-17CA2DE3756C}"/>
                        </a:ext>
                      </a:extLst>
                    </xdr:cNvPr>
                    <xdr:cNvGrpSpPr/>
                  </xdr:nvGrpSpPr>
                  <xdr:grpSpPr>
                    <a:xfrm>
                      <a:off x="2854859" y="13640226"/>
                      <a:ext cx="766943" cy="839355"/>
                      <a:chOff x="2854859" y="13640226"/>
                      <a:chExt cx="766943" cy="839355"/>
                    </a:xfrm>
                  </xdr:grpSpPr>
                  <xdr:cxnSp macro="">
                    <xdr:nvCxnSpPr>
                      <xdr:cNvPr id="436" name="Прямая со стрелкой 435">
                        <a:extLst>
                          <a:ext uri="{FF2B5EF4-FFF2-40B4-BE49-F238E27FC236}">
                            <a16:creationId xmlns:a16="http://schemas.microsoft.com/office/drawing/2014/main" id="{EE4E2119-1AA7-404D-8878-BFF0D44303A9}"/>
                          </a:ext>
                        </a:extLst>
                      </xdr:cNvPr>
                      <xdr:cNvCxnSpPr/>
                    </xdr:nvCxnSpPr>
                    <xdr:spPr>
                      <a:xfrm>
                        <a:off x="3621802" y="13640226"/>
                        <a:ext cx="0" cy="359484"/>
                      </a:xfrm>
                      <a:prstGeom prst="straightConnector1">
                        <a:avLst/>
                      </a:prstGeom>
                      <a:ln w="25400">
                        <a:solidFill>
                          <a:schemeClr val="accent1"/>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xnSp macro="">
                    <xdr:nvCxnSpPr>
                      <xdr:cNvPr id="440" name="Прямая со стрелкой 439">
                        <a:extLst>
                          <a:ext uri="{FF2B5EF4-FFF2-40B4-BE49-F238E27FC236}">
                            <a16:creationId xmlns:a16="http://schemas.microsoft.com/office/drawing/2014/main" id="{764FCF2E-BEC0-4F97-A304-719ECE741BE2}"/>
                          </a:ext>
                        </a:extLst>
                      </xdr:cNvPr>
                      <xdr:cNvCxnSpPr>
                        <a:cxnSpLocks/>
                      </xdr:cNvCxnSpPr>
                    </xdr:nvCxnSpPr>
                    <xdr:spPr>
                      <a:xfrm flipH="1">
                        <a:off x="2854859" y="14479581"/>
                        <a:ext cx="360000" cy="0"/>
                      </a:xfrm>
                      <a:prstGeom prst="straightConnector1">
                        <a:avLst/>
                      </a:prstGeom>
                      <a:ln w="25400">
                        <a:solidFill>
                          <a:schemeClr val="accent1"/>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grpSp>
                <xdr:grpSp>
                  <xdr:nvGrpSpPr>
                    <xdr:cNvPr id="9" name="Группа 8">
                      <a:extLst>
                        <a:ext uri="{FF2B5EF4-FFF2-40B4-BE49-F238E27FC236}">
                          <a16:creationId xmlns:a16="http://schemas.microsoft.com/office/drawing/2014/main" id="{9FD9ECDF-D22B-4B1A-B045-66799830F2C4}"/>
                        </a:ext>
                      </a:extLst>
                    </xdr:cNvPr>
                    <xdr:cNvGrpSpPr/>
                  </xdr:nvGrpSpPr>
                  <xdr:grpSpPr>
                    <a:xfrm>
                      <a:off x="1921556" y="11587442"/>
                      <a:ext cx="2570643" cy="3437389"/>
                      <a:chOff x="1921556" y="11587442"/>
                      <a:chExt cx="2570643" cy="3437389"/>
                    </a:xfrm>
                  </xdr:grpSpPr>
                  <xdr:grpSp>
                    <xdr:nvGrpSpPr>
                      <xdr:cNvPr id="7" name="Группа 6">
                        <a:extLst>
                          <a:ext uri="{FF2B5EF4-FFF2-40B4-BE49-F238E27FC236}">
                            <a16:creationId xmlns:a16="http://schemas.microsoft.com/office/drawing/2014/main" id="{3AD51EE6-4EAB-4A60-A3BA-3A865C64752E}"/>
                          </a:ext>
                        </a:extLst>
                      </xdr:cNvPr>
                      <xdr:cNvGrpSpPr/>
                    </xdr:nvGrpSpPr>
                    <xdr:grpSpPr>
                      <a:xfrm>
                        <a:off x="2983010" y="11587442"/>
                        <a:ext cx="1509189" cy="3062864"/>
                        <a:chOff x="2983010" y="11587442"/>
                        <a:chExt cx="1509189" cy="3062864"/>
                      </a:xfrm>
                    </xdr:grpSpPr>
                    <xdr:grpSp>
                      <xdr:nvGrpSpPr>
                        <xdr:cNvPr id="287" name="Группа 286">
                          <a:extLst>
                            <a:ext uri="{FF2B5EF4-FFF2-40B4-BE49-F238E27FC236}">
                              <a16:creationId xmlns:a16="http://schemas.microsoft.com/office/drawing/2014/main" id="{3BA2DBB4-05A2-434F-A8C4-70862ECA5037}"/>
                            </a:ext>
                          </a:extLst>
                        </xdr:cNvPr>
                        <xdr:cNvGrpSpPr/>
                      </xdr:nvGrpSpPr>
                      <xdr:grpSpPr>
                        <a:xfrm>
                          <a:off x="4068173" y="14077390"/>
                          <a:ext cx="424026" cy="562307"/>
                          <a:chOff x="8436261" y="3859639"/>
                          <a:chExt cx="421015" cy="1692191"/>
                        </a:xfrm>
                      </xdr:grpSpPr>
                      <xdr:cxnSp macro="">
                        <xdr:nvCxnSpPr>
                          <xdr:cNvPr id="307" name="Прямая соединительная линия 306">
                            <a:extLst>
                              <a:ext uri="{FF2B5EF4-FFF2-40B4-BE49-F238E27FC236}">
                                <a16:creationId xmlns:a16="http://schemas.microsoft.com/office/drawing/2014/main" id="{32AF5E81-BFAE-4B4A-9023-6BD8FCC19AD1}"/>
                              </a:ext>
                            </a:extLst>
                          </xdr:cNvPr>
                          <xdr:cNvCxnSpPr>
                            <a:cxnSpLocks/>
                          </xdr:cNvCxnSpPr>
                        </xdr:nvCxnSpPr>
                        <xdr:spPr>
                          <a:xfrm flipH="1">
                            <a:off x="8436436" y="3859639"/>
                            <a:ext cx="413333" cy="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nvGrpSpPr>
                          <xdr:cNvPr id="308" name="Группа 307">
                            <a:extLst>
                              <a:ext uri="{FF2B5EF4-FFF2-40B4-BE49-F238E27FC236}">
                                <a16:creationId xmlns:a16="http://schemas.microsoft.com/office/drawing/2014/main" id="{B934456D-CE5B-45FF-9422-86D318B5F474}"/>
                              </a:ext>
                            </a:extLst>
                          </xdr:cNvPr>
                          <xdr:cNvGrpSpPr/>
                        </xdr:nvGrpSpPr>
                        <xdr:grpSpPr>
                          <a:xfrm>
                            <a:off x="8436261" y="3859639"/>
                            <a:ext cx="421015" cy="1692191"/>
                            <a:chOff x="8436261" y="3859639"/>
                            <a:chExt cx="421015" cy="1692191"/>
                          </a:xfrm>
                        </xdr:grpSpPr>
                        <xdr:grpSp>
                          <xdr:nvGrpSpPr>
                            <xdr:cNvPr id="309" name="Группа 308">
                              <a:extLst>
                                <a:ext uri="{FF2B5EF4-FFF2-40B4-BE49-F238E27FC236}">
                                  <a16:creationId xmlns:a16="http://schemas.microsoft.com/office/drawing/2014/main" id="{5A982F1A-6DF9-430A-B540-0878ACD531B4}"/>
                                </a:ext>
                              </a:extLst>
                            </xdr:cNvPr>
                            <xdr:cNvGrpSpPr/>
                          </xdr:nvGrpSpPr>
                          <xdr:grpSpPr>
                            <a:xfrm rot="16200000">
                              <a:off x="7877452" y="4572006"/>
                              <a:ext cx="1692191" cy="267457"/>
                              <a:chOff x="2459596" y="4141331"/>
                              <a:chExt cx="1692191" cy="267457"/>
                            </a:xfrm>
                          </xdr:grpSpPr>
                          <xdr:cxnSp macro="">
                            <xdr:nvCxnSpPr>
                              <xdr:cNvPr id="311" name="Прямая со стрелкой 310">
                                <a:extLst>
                                  <a:ext uri="{FF2B5EF4-FFF2-40B4-BE49-F238E27FC236}">
                                    <a16:creationId xmlns:a16="http://schemas.microsoft.com/office/drawing/2014/main" id="{9A62EBED-1429-4469-81C8-EC342719278C}"/>
                                  </a:ext>
                                </a:extLst>
                              </xdr:cNvPr>
                              <xdr:cNvCxnSpPr>
                                <a:cxnSpLocks/>
                              </xdr:cNvCxnSpPr>
                            </xdr:nvCxnSpPr>
                            <xdr:spPr>
                              <a:xfrm rot="5400000" flipV="1">
                                <a:off x="3305690" y="3555015"/>
                                <a:ext cx="0" cy="1692188"/>
                              </a:xfrm>
                              <a:prstGeom prst="straightConnector1">
                                <a:avLst/>
                              </a:prstGeom>
                              <a:ln w="6350">
                                <a:solidFill>
                                  <a:schemeClr val="tx1"/>
                                </a:solidFill>
                                <a:headEnd type="stealth" w="sm" len="med"/>
                                <a:tailEnd type="stealth" w="sm" len="lg"/>
                              </a:ln>
                            </xdr:spPr>
                            <xdr:style>
                              <a:lnRef idx="1">
                                <a:schemeClr val="accent1"/>
                              </a:lnRef>
                              <a:fillRef idx="0">
                                <a:schemeClr val="accent1"/>
                              </a:fillRef>
                              <a:effectRef idx="0">
                                <a:schemeClr val="accent1"/>
                              </a:effectRef>
                              <a:fontRef idx="minor">
                                <a:schemeClr val="tx1"/>
                              </a:fontRef>
                            </xdr:style>
                          </xdr:cxnSp>
                          <xdr:sp macro="" textlink="">
                            <xdr:nvSpPr>
                              <xdr:cNvPr id="312" name="TextBox 104">
                                <a:extLst>
                                  <a:ext uri="{FF2B5EF4-FFF2-40B4-BE49-F238E27FC236}">
                                    <a16:creationId xmlns:a16="http://schemas.microsoft.com/office/drawing/2014/main" id="{AA8B4092-FFC7-4EA1-B7A3-0D74875548C0}"/>
                                  </a:ext>
                                </a:extLst>
                              </xdr:cNvPr>
                              <xdr:cNvSpPr txBox="1"/>
                            </xdr:nvSpPr>
                            <xdr:spPr>
                              <a:xfrm>
                                <a:off x="2463940" y="4141331"/>
                                <a:ext cx="1687847" cy="267457"/>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t>5 </a:t>
                                </a:r>
                                <a:r>
                                  <a:rPr lang="ru-RU" sz="1200"/>
                                  <a:t>м</a:t>
                                </a:r>
                              </a:p>
                            </xdr:txBody>
                          </xdr:sp>
                        </xdr:grpSp>
                        <xdr:cxnSp macro="">
                          <xdr:nvCxnSpPr>
                            <xdr:cNvPr id="310" name="Прямая соединительная линия 309">
                              <a:extLst>
                                <a:ext uri="{FF2B5EF4-FFF2-40B4-BE49-F238E27FC236}">
                                  <a16:creationId xmlns:a16="http://schemas.microsoft.com/office/drawing/2014/main" id="{8078C6A7-D580-467A-95C5-D3AC37A42648}"/>
                                </a:ext>
                              </a:extLst>
                            </xdr:cNvPr>
                            <xdr:cNvCxnSpPr>
                              <a:cxnSpLocks/>
                            </xdr:cNvCxnSpPr>
                          </xdr:nvCxnSpPr>
                          <xdr:spPr>
                            <a:xfrm flipH="1">
                              <a:off x="8436261" y="5547491"/>
                              <a:ext cx="413685" cy="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grpSp>
                    <xdr:grpSp>
                      <xdr:nvGrpSpPr>
                        <xdr:cNvPr id="375" name="Группа 374">
                          <a:extLst>
                            <a:ext uri="{FF2B5EF4-FFF2-40B4-BE49-F238E27FC236}">
                              <a16:creationId xmlns:a16="http://schemas.microsoft.com/office/drawing/2014/main" id="{791BAEA5-4EE0-492C-BA09-CBF06707ABC8}"/>
                            </a:ext>
                          </a:extLst>
                        </xdr:cNvPr>
                        <xdr:cNvGrpSpPr/>
                      </xdr:nvGrpSpPr>
                      <xdr:grpSpPr>
                        <a:xfrm rot="10800000" flipV="1">
                          <a:off x="2983010" y="13552051"/>
                          <a:ext cx="1073069" cy="1098255"/>
                          <a:chOff x="7859359" y="2732602"/>
                          <a:chExt cx="1440997" cy="1461417"/>
                        </a:xfrm>
                      </xdr:grpSpPr>
                      <xdr:cxnSp macro="">
                        <xdr:nvCxnSpPr>
                          <xdr:cNvPr id="376" name="Прямая соединительная линия 375">
                            <a:extLst>
                              <a:ext uri="{FF2B5EF4-FFF2-40B4-BE49-F238E27FC236}">
                                <a16:creationId xmlns:a16="http://schemas.microsoft.com/office/drawing/2014/main" id="{70E54C20-B55A-4A06-BCCB-726E64797314}"/>
                              </a:ext>
                            </a:extLst>
                          </xdr:cNvPr>
                          <xdr:cNvCxnSpPr>
                            <a:cxnSpLocks/>
                          </xdr:cNvCxnSpPr>
                        </xdr:nvCxnSpPr>
                        <xdr:spPr>
                          <a:xfrm flipV="1">
                            <a:off x="7859359" y="2732602"/>
                            <a:ext cx="0" cy="1461417"/>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77" name="Прямая соединительная линия 376">
                            <a:extLst>
                              <a:ext uri="{FF2B5EF4-FFF2-40B4-BE49-F238E27FC236}">
                                <a16:creationId xmlns:a16="http://schemas.microsoft.com/office/drawing/2014/main" id="{75DA41A8-DB93-43C9-B2C1-02303A7763EA}"/>
                              </a:ext>
                            </a:extLst>
                          </xdr:cNvPr>
                          <xdr:cNvCxnSpPr>
                            <a:cxnSpLocks/>
                          </xdr:cNvCxnSpPr>
                        </xdr:nvCxnSpPr>
                        <xdr:spPr>
                          <a:xfrm flipH="1">
                            <a:off x="7860196" y="4190014"/>
                            <a:ext cx="144016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78" name="Прямая соединительная линия 377">
                            <a:extLst>
                              <a:ext uri="{FF2B5EF4-FFF2-40B4-BE49-F238E27FC236}">
                                <a16:creationId xmlns:a16="http://schemas.microsoft.com/office/drawing/2014/main" id="{9AAD3301-FF1B-41FB-AADC-239DD5B4A1FB}"/>
                              </a:ext>
                            </a:extLst>
                          </xdr:cNvPr>
                          <xdr:cNvCxnSpPr>
                            <a:cxnSpLocks/>
                          </xdr:cNvCxnSpPr>
                        </xdr:nvCxnSpPr>
                        <xdr:spPr>
                          <a:xfrm flipV="1">
                            <a:off x="8581688" y="2749807"/>
                            <a:ext cx="0" cy="720083"/>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79" name="Прямая соединительная линия 378">
                            <a:extLst>
                              <a:ext uri="{FF2B5EF4-FFF2-40B4-BE49-F238E27FC236}">
                                <a16:creationId xmlns:a16="http://schemas.microsoft.com/office/drawing/2014/main" id="{F762D27A-3817-4512-A6EA-20C2279CA674}"/>
                              </a:ext>
                            </a:extLst>
                          </xdr:cNvPr>
                          <xdr:cNvCxnSpPr>
                            <a:cxnSpLocks/>
                          </xdr:cNvCxnSpPr>
                        </xdr:nvCxnSpPr>
                        <xdr:spPr>
                          <a:xfrm flipH="1">
                            <a:off x="8580276" y="3481795"/>
                            <a:ext cx="720080"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391" name="Группа 390">
                          <a:extLst>
                            <a:ext uri="{FF2B5EF4-FFF2-40B4-BE49-F238E27FC236}">
                              <a16:creationId xmlns:a16="http://schemas.microsoft.com/office/drawing/2014/main" id="{535E07F1-39CB-4D49-85D5-136C5307AB85}"/>
                            </a:ext>
                          </a:extLst>
                        </xdr:cNvPr>
                        <xdr:cNvGrpSpPr/>
                      </xdr:nvGrpSpPr>
                      <xdr:grpSpPr>
                        <a:xfrm>
                          <a:off x="3511773" y="12008223"/>
                          <a:ext cx="545494" cy="1618660"/>
                          <a:chOff x="7507325" y="4437114"/>
                          <a:chExt cx="722109" cy="2195964"/>
                        </a:xfrm>
                      </xdr:grpSpPr>
                      <xdr:grpSp>
                        <xdr:nvGrpSpPr>
                          <xdr:cNvPr id="392" name="Группа 391">
                            <a:extLst>
                              <a:ext uri="{FF2B5EF4-FFF2-40B4-BE49-F238E27FC236}">
                                <a16:creationId xmlns:a16="http://schemas.microsoft.com/office/drawing/2014/main" id="{47006038-6210-4647-B978-C18B034D9690}"/>
                              </a:ext>
                            </a:extLst>
                          </xdr:cNvPr>
                          <xdr:cNvGrpSpPr/>
                        </xdr:nvGrpSpPr>
                        <xdr:grpSpPr>
                          <a:xfrm rot="16200000">
                            <a:off x="6788259" y="5156180"/>
                            <a:ext cx="2160241" cy="722109"/>
                            <a:chOff x="697597" y="5047152"/>
                            <a:chExt cx="2160241" cy="722109"/>
                          </a:xfrm>
                        </xdr:grpSpPr>
                        <xdr:cxnSp macro="">
                          <xdr:nvCxnSpPr>
                            <xdr:cNvPr id="394" name="Прямая соединительная линия 393">
                              <a:extLst>
                                <a:ext uri="{FF2B5EF4-FFF2-40B4-BE49-F238E27FC236}">
                                  <a16:creationId xmlns:a16="http://schemas.microsoft.com/office/drawing/2014/main" id="{3E03D371-BA42-47C9-89C9-5F2068EBC254}"/>
                                </a:ext>
                              </a:extLst>
                            </xdr:cNvPr>
                            <xdr:cNvCxnSpPr>
                              <a:cxnSpLocks/>
                            </xdr:cNvCxnSpPr>
                          </xdr:nvCxnSpPr>
                          <xdr:spPr>
                            <a:xfrm rot="5400000" flipV="1">
                              <a:off x="1777717" y="3967032"/>
                              <a:ext cx="0" cy="2160239"/>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95" name="Прямая соединительная линия 394">
                              <a:extLst>
                                <a:ext uri="{FF2B5EF4-FFF2-40B4-BE49-F238E27FC236}">
                                  <a16:creationId xmlns:a16="http://schemas.microsoft.com/office/drawing/2014/main" id="{B361F772-6874-4579-AB34-7B9600F9E98E}"/>
                                </a:ext>
                              </a:extLst>
                            </xdr:cNvPr>
                            <xdr:cNvCxnSpPr>
                              <a:cxnSpLocks/>
                            </xdr:cNvCxnSpPr>
                          </xdr:nvCxnSpPr>
                          <xdr:spPr>
                            <a:xfrm rot="5400000" flipV="1">
                              <a:off x="1777718" y="4689141"/>
                              <a:ext cx="0" cy="216024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93" name="TextBox 102">
                            <a:extLst>
                              <a:ext uri="{FF2B5EF4-FFF2-40B4-BE49-F238E27FC236}">
                                <a16:creationId xmlns:a16="http://schemas.microsoft.com/office/drawing/2014/main" id="{CD3648C8-CBD3-4CA0-A71F-909332478A2B}"/>
                              </a:ext>
                            </a:extLst>
                          </xdr:cNvPr>
                          <xdr:cNvSpPr txBox="1"/>
                        </xdr:nvSpPr>
                        <xdr:spPr>
                          <a:xfrm rot="16200000">
                            <a:off x="6756458" y="5254122"/>
                            <a:ext cx="2160244" cy="597668"/>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ru-RU" sz="1400"/>
                              <a:t>РО-11</a:t>
                            </a:r>
                          </a:p>
                        </xdr:txBody>
                      </xdr:sp>
                    </xdr:grpSp>
                    <xdr:grpSp>
                      <xdr:nvGrpSpPr>
                        <xdr:cNvPr id="601" name="Группа 600">
                          <a:extLst>
                            <a:ext uri="{FF2B5EF4-FFF2-40B4-BE49-F238E27FC236}">
                              <a16:creationId xmlns:a16="http://schemas.microsoft.com/office/drawing/2014/main" id="{6087B1A3-3A22-4DF1-9E89-5E1ECB835429}"/>
                            </a:ext>
                          </a:extLst>
                        </xdr:cNvPr>
                        <xdr:cNvGrpSpPr/>
                      </xdr:nvGrpSpPr>
                      <xdr:grpSpPr>
                        <a:xfrm rot="16200000">
                          <a:off x="1891416" y="12714539"/>
                          <a:ext cx="2523564" cy="269369"/>
                          <a:chOff x="2459596" y="4267626"/>
                          <a:chExt cx="1695292" cy="138176"/>
                        </a:xfrm>
                      </xdr:grpSpPr>
                      <xdr:cxnSp macro="">
                        <xdr:nvCxnSpPr>
                          <xdr:cNvPr id="602" name="Прямая со стрелкой 601">
                            <a:extLst>
                              <a:ext uri="{FF2B5EF4-FFF2-40B4-BE49-F238E27FC236}">
                                <a16:creationId xmlns:a16="http://schemas.microsoft.com/office/drawing/2014/main" id="{6F5CA8DD-08BD-4B77-967F-B6A3B71A5016}"/>
                              </a:ext>
                            </a:extLst>
                          </xdr:cNvPr>
                          <xdr:cNvCxnSpPr>
                            <a:cxnSpLocks/>
                          </xdr:cNvCxnSpPr>
                        </xdr:nvCxnSpPr>
                        <xdr:spPr>
                          <a:xfrm rot="5400000" flipV="1">
                            <a:off x="3305690" y="3555014"/>
                            <a:ext cx="0" cy="1692188"/>
                          </a:xfrm>
                          <a:prstGeom prst="straightConnector1">
                            <a:avLst/>
                          </a:prstGeom>
                          <a:ln w="6350">
                            <a:solidFill>
                              <a:schemeClr val="tx1"/>
                            </a:solidFill>
                            <a:headEnd type="stealth" w="sm" len="med"/>
                            <a:tailEnd type="stealth" w="sm" len="lg"/>
                          </a:ln>
                        </xdr:spPr>
                        <xdr:style>
                          <a:lnRef idx="1">
                            <a:schemeClr val="accent1"/>
                          </a:lnRef>
                          <a:fillRef idx="0">
                            <a:schemeClr val="accent1"/>
                          </a:fillRef>
                          <a:effectRef idx="0">
                            <a:schemeClr val="accent1"/>
                          </a:effectRef>
                          <a:fontRef idx="minor">
                            <a:schemeClr val="tx1"/>
                          </a:fontRef>
                        </xdr:style>
                      </xdr:cxnSp>
                      <xdr:sp macro="" textlink="">
                        <xdr:nvSpPr>
                          <xdr:cNvPr id="603" name="TextBox 98">
                            <a:extLst>
                              <a:ext uri="{FF2B5EF4-FFF2-40B4-BE49-F238E27FC236}">
                                <a16:creationId xmlns:a16="http://schemas.microsoft.com/office/drawing/2014/main" id="{CC2E73E5-AA83-4315-975C-5A5292341049}"/>
                              </a:ext>
                            </a:extLst>
                          </xdr:cNvPr>
                          <xdr:cNvSpPr txBox="1"/>
                        </xdr:nvSpPr>
                        <xdr:spPr>
                          <a:xfrm>
                            <a:off x="2467037" y="4267626"/>
                            <a:ext cx="1687851" cy="1381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t>15,5 </a:t>
                            </a:r>
                            <a:r>
                              <a:rPr lang="ru-RU" sz="1200"/>
                              <a:t>м</a:t>
                            </a:r>
                          </a:p>
                        </xdr:txBody>
                      </xdr:sp>
                    </xdr:grpSp>
                  </xdr:grpSp>
                  <xdr:cxnSp macro="">
                    <xdr:nvCxnSpPr>
                      <xdr:cNvPr id="211" name="Прямая соединительная линия 210">
                        <a:extLst>
                          <a:ext uri="{FF2B5EF4-FFF2-40B4-BE49-F238E27FC236}">
                            <a16:creationId xmlns:a16="http://schemas.microsoft.com/office/drawing/2014/main" id="{BDA605A9-D2C3-40FF-8945-D631FA52D3FE}"/>
                          </a:ext>
                        </a:extLst>
                      </xdr:cNvPr>
                      <xdr:cNvCxnSpPr>
                        <a:cxnSpLocks/>
                      </xdr:cNvCxnSpPr>
                    </xdr:nvCxnSpPr>
                    <xdr:spPr>
                      <a:xfrm flipH="1">
                        <a:off x="2699829" y="14250062"/>
                        <a:ext cx="1075517" cy="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nvGrpSpPr>
                      <xdr:cNvPr id="381" name="Группа 380">
                        <a:extLst>
                          <a:ext uri="{FF2B5EF4-FFF2-40B4-BE49-F238E27FC236}">
                            <a16:creationId xmlns:a16="http://schemas.microsoft.com/office/drawing/2014/main" id="{BAF1017D-7FD6-41BE-8F79-8F518CC233FD}"/>
                          </a:ext>
                        </a:extLst>
                      </xdr:cNvPr>
                      <xdr:cNvGrpSpPr/>
                    </xdr:nvGrpSpPr>
                    <xdr:grpSpPr>
                      <a:xfrm rot="10800000">
                        <a:off x="1921556" y="14106745"/>
                        <a:ext cx="1094630" cy="540810"/>
                        <a:chOff x="697597" y="5031726"/>
                        <a:chExt cx="2160241" cy="737535"/>
                      </a:xfrm>
                    </xdr:grpSpPr>
                    <xdr:cxnSp macro="">
                      <xdr:nvCxnSpPr>
                        <xdr:cNvPr id="383" name="Прямая соединительная линия 382">
                          <a:extLst>
                            <a:ext uri="{FF2B5EF4-FFF2-40B4-BE49-F238E27FC236}">
                              <a16:creationId xmlns:a16="http://schemas.microsoft.com/office/drawing/2014/main" id="{70CA2C82-557C-4BA4-B172-4232C0CEC009}"/>
                            </a:ext>
                          </a:extLst>
                        </xdr:cNvPr>
                        <xdr:cNvCxnSpPr>
                          <a:cxnSpLocks/>
                        </xdr:cNvCxnSpPr>
                      </xdr:nvCxnSpPr>
                      <xdr:spPr>
                        <a:xfrm rot="5400000" flipV="1">
                          <a:off x="1777717" y="3951606"/>
                          <a:ext cx="0" cy="2160239"/>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4" name="Прямая соединительная линия 383">
                          <a:extLst>
                            <a:ext uri="{FF2B5EF4-FFF2-40B4-BE49-F238E27FC236}">
                              <a16:creationId xmlns:a16="http://schemas.microsoft.com/office/drawing/2014/main" id="{9040F9B3-623B-40F5-9E0D-07B15B6C58CC}"/>
                            </a:ext>
                          </a:extLst>
                        </xdr:cNvPr>
                        <xdr:cNvCxnSpPr>
                          <a:cxnSpLocks/>
                        </xdr:cNvCxnSpPr>
                      </xdr:nvCxnSpPr>
                      <xdr:spPr>
                        <a:xfrm rot="5400000" flipV="1">
                          <a:off x="1777718" y="4689141"/>
                          <a:ext cx="0" cy="216024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xnSp macro="">
                    <xdr:nvCxnSpPr>
                      <xdr:cNvPr id="439" name="Прямая со стрелкой 438">
                        <a:extLst>
                          <a:ext uri="{FF2B5EF4-FFF2-40B4-BE49-F238E27FC236}">
                            <a16:creationId xmlns:a16="http://schemas.microsoft.com/office/drawing/2014/main" id="{2CF12AA3-EA47-4A1A-B49C-C72D18FFC887}"/>
                          </a:ext>
                        </a:extLst>
                      </xdr:cNvPr>
                      <xdr:cNvCxnSpPr>
                        <a:cxnSpLocks/>
                      </xdr:cNvCxnSpPr>
                    </xdr:nvCxnSpPr>
                    <xdr:spPr>
                      <a:xfrm>
                        <a:off x="2187312" y="14266879"/>
                        <a:ext cx="360000" cy="0"/>
                      </a:xfrm>
                      <a:prstGeom prst="straightConnector1">
                        <a:avLst/>
                      </a:prstGeom>
                      <a:ln w="25400">
                        <a:solidFill>
                          <a:srgbClr val="FF0000"/>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grpSp>
                    <xdr:nvGrpSpPr>
                      <xdr:cNvPr id="8" name="Группа 7">
                        <a:extLst>
                          <a:ext uri="{FF2B5EF4-FFF2-40B4-BE49-F238E27FC236}">
                            <a16:creationId xmlns:a16="http://schemas.microsoft.com/office/drawing/2014/main" id="{B0C807C0-5F7D-4E9C-9150-0FF7AEE19190}"/>
                          </a:ext>
                        </a:extLst>
                      </xdr:cNvPr>
                      <xdr:cNvGrpSpPr/>
                    </xdr:nvGrpSpPr>
                    <xdr:grpSpPr>
                      <a:xfrm>
                        <a:off x="2717426" y="11604724"/>
                        <a:ext cx="1244186" cy="2779199"/>
                        <a:chOff x="2717426" y="11604724"/>
                        <a:chExt cx="1244186" cy="2779199"/>
                      </a:xfrm>
                    </xdr:grpSpPr>
                    <xdr:cxnSp macro="">
                      <xdr:nvCxnSpPr>
                        <xdr:cNvPr id="416" name="Прямая соединительная линия 415">
                          <a:extLst>
                            <a:ext uri="{FF2B5EF4-FFF2-40B4-BE49-F238E27FC236}">
                              <a16:creationId xmlns:a16="http://schemas.microsoft.com/office/drawing/2014/main" id="{E4E77DB6-3E54-4C5B-BC4E-0691F212FBEC}"/>
                            </a:ext>
                          </a:extLst>
                        </xdr:cNvPr>
                        <xdr:cNvCxnSpPr>
                          <a:cxnSpLocks/>
                        </xdr:cNvCxnSpPr>
                      </xdr:nvCxnSpPr>
                      <xdr:spPr>
                        <a:xfrm>
                          <a:off x="3961612" y="11716412"/>
                          <a:ext cx="0" cy="2541953"/>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37" name="Прямая соединительная линия 536">
                          <a:extLst>
                            <a:ext uri="{FF2B5EF4-FFF2-40B4-BE49-F238E27FC236}">
                              <a16:creationId xmlns:a16="http://schemas.microsoft.com/office/drawing/2014/main" id="{57EF6509-DCBA-42CD-B66C-19F4ED06E2CF}"/>
                            </a:ext>
                          </a:extLst>
                        </xdr:cNvPr>
                        <xdr:cNvCxnSpPr>
                          <a:cxnSpLocks/>
                        </xdr:cNvCxnSpPr>
                      </xdr:nvCxnSpPr>
                      <xdr:spPr>
                        <a:xfrm flipV="1">
                          <a:off x="3760773" y="11604724"/>
                          <a:ext cx="0" cy="2733763"/>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nvGrpSpPr>
                        <xdr:cNvPr id="538" name="Группа 537">
                          <a:extLst>
                            <a:ext uri="{FF2B5EF4-FFF2-40B4-BE49-F238E27FC236}">
                              <a16:creationId xmlns:a16="http://schemas.microsoft.com/office/drawing/2014/main" id="{2AFCB374-71F0-48D1-85AA-FB5D1BD82320}"/>
                            </a:ext>
                          </a:extLst>
                        </xdr:cNvPr>
                        <xdr:cNvGrpSpPr/>
                      </xdr:nvGrpSpPr>
                      <xdr:grpSpPr>
                        <a:xfrm rot="5400000" flipH="1">
                          <a:off x="3059146" y="13674039"/>
                          <a:ext cx="368164" cy="1051603"/>
                          <a:chOff x="10416479" y="1268760"/>
                          <a:chExt cx="720080" cy="2146572"/>
                        </a:xfrm>
                      </xdr:grpSpPr>
                      <xdr:cxnSp macro="">
                        <xdr:nvCxnSpPr>
                          <xdr:cNvPr id="539" name="Прямая соединительная линия 538">
                            <a:extLst>
                              <a:ext uri="{FF2B5EF4-FFF2-40B4-BE49-F238E27FC236}">
                                <a16:creationId xmlns:a16="http://schemas.microsoft.com/office/drawing/2014/main" id="{8AE499EC-9F88-4608-91FC-63152DC5ECFF}"/>
                              </a:ext>
                            </a:extLst>
                          </xdr:cNvPr>
                          <xdr:cNvCxnSpPr>
                            <a:cxnSpLocks/>
                          </xdr:cNvCxnSpPr>
                        </xdr:nvCxnSpPr>
                        <xdr:spPr>
                          <a:xfrm rot="5400000" flipH="1">
                            <a:off x="9343193" y="2342046"/>
                            <a:ext cx="2146572"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540" name="Прямая соединительная линия 539">
                            <a:extLst>
                              <a:ext uri="{FF2B5EF4-FFF2-40B4-BE49-F238E27FC236}">
                                <a16:creationId xmlns:a16="http://schemas.microsoft.com/office/drawing/2014/main" id="{4B43D759-7433-474C-A382-E485A96B1649}"/>
                              </a:ext>
                            </a:extLst>
                          </xdr:cNvPr>
                          <xdr:cNvCxnSpPr>
                            <a:cxnSpLocks/>
                          </xdr:cNvCxnSpPr>
                        </xdr:nvCxnSpPr>
                        <xdr:spPr>
                          <a:xfrm rot="5400000" flipH="1" flipV="1">
                            <a:off x="10776519" y="908720"/>
                            <a:ext cx="0" cy="72008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grpSp>
                  <xdr:grpSp>
                    <xdr:nvGrpSpPr>
                      <xdr:cNvPr id="566" name="Группа 565">
                        <a:extLst>
                          <a:ext uri="{FF2B5EF4-FFF2-40B4-BE49-F238E27FC236}">
                            <a16:creationId xmlns:a16="http://schemas.microsoft.com/office/drawing/2014/main" id="{A01733E9-CBFF-4CE4-9077-6AA45449DF87}"/>
                          </a:ext>
                        </a:extLst>
                      </xdr:cNvPr>
                      <xdr:cNvGrpSpPr/>
                    </xdr:nvGrpSpPr>
                    <xdr:grpSpPr>
                      <a:xfrm>
                        <a:off x="1940459" y="14656667"/>
                        <a:ext cx="788173" cy="368164"/>
                        <a:chOff x="5362772" y="3912185"/>
                        <a:chExt cx="1698058" cy="419139"/>
                      </a:xfrm>
                    </xdr:grpSpPr>
                    <xdr:grpSp>
                      <xdr:nvGrpSpPr>
                        <xdr:cNvPr id="567" name="Группа 566">
                          <a:extLst>
                            <a:ext uri="{FF2B5EF4-FFF2-40B4-BE49-F238E27FC236}">
                              <a16:creationId xmlns:a16="http://schemas.microsoft.com/office/drawing/2014/main" id="{13A7C6BF-DFDB-473C-8C26-6B488217A319}"/>
                            </a:ext>
                          </a:extLst>
                        </xdr:cNvPr>
                        <xdr:cNvGrpSpPr/>
                      </xdr:nvGrpSpPr>
                      <xdr:grpSpPr>
                        <a:xfrm>
                          <a:off x="5362772" y="4058452"/>
                          <a:ext cx="1698058" cy="272872"/>
                          <a:chOff x="2453726" y="4128236"/>
                          <a:chExt cx="1698058" cy="272872"/>
                        </a:xfrm>
                      </xdr:grpSpPr>
                      <xdr:cxnSp macro="">
                        <xdr:nvCxnSpPr>
                          <xdr:cNvPr id="570" name="Прямая со стрелкой 569">
                            <a:extLst>
                              <a:ext uri="{FF2B5EF4-FFF2-40B4-BE49-F238E27FC236}">
                                <a16:creationId xmlns:a16="http://schemas.microsoft.com/office/drawing/2014/main" id="{D60123E1-1303-4241-9FB1-3183A4568BF1}"/>
                              </a:ext>
                            </a:extLst>
                          </xdr:cNvPr>
                          <xdr:cNvCxnSpPr>
                            <a:cxnSpLocks/>
                          </xdr:cNvCxnSpPr>
                        </xdr:nvCxnSpPr>
                        <xdr:spPr>
                          <a:xfrm>
                            <a:off x="2459596" y="4401108"/>
                            <a:ext cx="1692188" cy="0"/>
                          </a:xfrm>
                          <a:prstGeom prst="straightConnector1">
                            <a:avLst/>
                          </a:prstGeom>
                          <a:ln w="6350">
                            <a:solidFill>
                              <a:schemeClr val="tx1"/>
                            </a:solidFill>
                            <a:headEnd type="stealth" w="sm" len="med"/>
                            <a:tailEnd type="stealth" w="sm" len="lg"/>
                          </a:ln>
                        </xdr:spPr>
                        <xdr:style>
                          <a:lnRef idx="1">
                            <a:schemeClr val="accent1"/>
                          </a:lnRef>
                          <a:fillRef idx="0">
                            <a:schemeClr val="accent1"/>
                          </a:fillRef>
                          <a:effectRef idx="0">
                            <a:schemeClr val="accent1"/>
                          </a:effectRef>
                          <a:fontRef idx="minor">
                            <a:schemeClr val="tx1"/>
                          </a:fontRef>
                        </xdr:style>
                      </xdr:cxnSp>
                      <xdr:sp macro="" textlink="">
                        <xdr:nvSpPr>
                          <xdr:cNvPr id="594" name="TextBox 101">
                            <a:extLst>
                              <a:ext uri="{FF2B5EF4-FFF2-40B4-BE49-F238E27FC236}">
                                <a16:creationId xmlns:a16="http://schemas.microsoft.com/office/drawing/2014/main" id="{36C68792-F1DD-4F38-ABE0-0CCC7B7901A0}"/>
                              </a:ext>
                            </a:extLst>
                          </xdr:cNvPr>
                          <xdr:cNvSpPr txBox="1"/>
                        </xdr:nvSpPr>
                        <xdr:spPr>
                          <a:xfrm>
                            <a:off x="2453726" y="4128236"/>
                            <a:ext cx="1695286" cy="256045"/>
                          </a:xfrm>
                          <a:prstGeom prst="rect">
                            <a:avLst/>
                          </a:prstGeom>
                          <a:noFill/>
                        </xdr:spPr>
                        <xdr:txBody>
                          <a:bodyPr wrap="square" rtlCol="0">
                            <a:no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t>15,5 </a:t>
                            </a:r>
                            <a:r>
                              <a:rPr lang="ru-RU" sz="1200"/>
                              <a:t>м</a:t>
                            </a:r>
                          </a:p>
                        </xdr:txBody>
                      </xdr:sp>
                    </xdr:grpSp>
                    <xdr:cxnSp macro="">
                      <xdr:nvCxnSpPr>
                        <xdr:cNvPr id="568" name="Прямая соединительная линия 567">
                          <a:extLst>
                            <a:ext uri="{FF2B5EF4-FFF2-40B4-BE49-F238E27FC236}">
                              <a16:creationId xmlns:a16="http://schemas.microsoft.com/office/drawing/2014/main" id="{60C4382E-9C6F-4784-949A-BFD52EDAD6FB}"/>
                            </a:ext>
                          </a:extLst>
                        </xdr:cNvPr>
                        <xdr:cNvCxnSpPr>
                          <a:cxnSpLocks/>
                        </xdr:cNvCxnSpPr>
                      </xdr:nvCxnSpPr>
                      <xdr:spPr>
                        <a:xfrm>
                          <a:off x="7060830" y="3912185"/>
                          <a:ext cx="0" cy="41400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cxnSp macro="">
                      <xdr:nvCxnSpPr>
                        <xdr:cNvPr id="569" name="Прямая соединительная линия 568">
                          <a:extLst>
                            <a:ext uri="{FF2B5EF4-FFF2-40B4-BE49-F238E27FC236}">
                              <a16:creationId xmlns:a16="http://schemas.microsoft.com/office/drawing/2014/main" id="{A1151987-CBFC-4DD3-AC11-C23E0A409541}"/>
                            </a:ext>
                          </a:extLst>
                        </xdr:cNvPr>
                        <xdr:cNvCxnSpPr>
                          <a:cxnSpLocks/>
                        </xdr:cNvCxnSpPr>
                      </xdr:nvCxnSpPr>
                      <xdr:spPr>
                        <a:xfrm>
                          <a:off x="5375920" y="3912185"/>
                          <a:ext cx="0" cy="41400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grpSp>
                    <xdr:nvGrpSpPr>
                      <xdr:cNvPr id="595" name="Группа 594">
                        <a:extLst>
                          <a:ext uri="{FF2B5EF4-FFF2-40B4-BE49-F238E27FC236}">
                            <a16:creationId xmlns:a16="http://schemas.microsoft.com/office/drawing/2014/main" id="{07575985-BE3A-4DD9-8BDD-089201E5190C}"/>
                          </a:ext>
                        </a:extLst>
                      </xdr:cNvPr>
                      <xdr:cNvGrpSpPr/>
                    </xdr:nvGrpSpPr>
                    <xdr:grpSpPr>
                      <a:xfrm>
                        <a:off x="2714224" y="14656667"/>
                        <a:ext cx="1336142" cy="368164"/>
                        <a:chOff x="5362772" y="3912185"/>
                        <a:chExt cx="1698058" cy="419139"/>
                      </a:xfrm>
                    </xdr:grpSpPr>
                    <xdr:grpSp>
                      <xdr:nvGrpSpPr>
                        <xdr:cNvPr id="596" name="Группа 595">
                          <a:extLst>
                            <a:ext uri="{FF2B5EF4-FFF2-40B4-BE49-F238E27FC236}">
                              <a16:creationId xmlns:a16="http://schemas.microsoft.com/office/drawing/2014/main" id="{9A5AA543-8A05-44CA-830C-4EAE525AFB1E}"/>
                            </a:ext>
                          </a:extLst>
                        </xdr:cNvPr>
                        <xdr:cNvGrpSpPr/>
                      </xdr:nvGrpSpPr>
                      <xdr:grpSpPr>
                        <a:xfrm>
                          <a:off x="5362772" y="4058452"/>
                          <a:ext cx="1698058" cy="272872"/>
                          <a:chOff x="2453726" y="4128236"/>
                          <a:chExt cx="1698058" cy="272872"/>
                        </a:xfrm>
                      </xdr:grpSpPr>
                      <xdr:cxnSp macro="">
                        <xdr:nvCxnSpPr>
                          <xdr:cNvPr id="599" name="Прямая со стрелкой 598">
                            <a:extLst>
                              <a:ext uri="{FF2B5EF4-FFF2-40B4-BE49-F238E27FC236}">
                                <a16:creationId xmlns:a16="http://schemas.microsoft.com/office/drawing/2014/main" id="{9BEEA476-DAFF-40AD-81E4-B9171FF405F3}"/>
                              </a:ext>
                            </a:extLst>
                          </xdr:cNvPr>
                          <xdr:cNvCxnSpPr>
                            <a:cxnSpLocks/>
                          </xdr:cNvCxnSpPr>
                        </xdr:nvCxnSpPr>
                        <xdr:spPr>
                          <a:xfrm>
                            <a:off x="2459596" y="4401108"/>
                            <a:ext cx="1692188" cy="0"/>
                          </a:xfrm>
                          <a:prstGeom prst="straightConnector1">
                            <a:avLst/>
                          </a:prstGeom>
                          <a:ln w="6350">
                            <a:solidFill>
                              <a:schemeClr val="tx1"/>
                            </a:solidFill>
                            <a:headEnd type="stealth" w="sm" len="med"/>
                            <a:tailEnd type="stealth" w="sm" len="lg"/>
                          </a:ln>
                        </xdr:spPr>
                        <xdr:style>
                          <a:lnRef idx="1">
                            <a:schemeClr val="accent1"/>
                          </a:lnRef>
                          <a:fillRef idx="0">
                            <a:schemeClr val="accent1"/>
                          </a:fillRef>
                          <a:effectRef idx="0">
                            <a:schemeClr val="accent1"/>
                          </a:effectRef>
                          <a:fontRef idx="minor">
                            <a:schemeClr val="tx1"/>
                          </a:fontRef>
                        </xdr:style>
                      </xdr:cxnSp>
                      <xdr:sp macro="" textlink="">
                        <xdr:nvSpPr>
                          <xdr:cNvPr id="600" name="TextBox 101">
                            <a:extLst>
                              <a:ext uri="{FF2B5EF4-FFF2-40B4-BE49-F238E27FC236}">
                                <a16:creationId xmlns:a16="http://schemas.microsoft.com/office/drawing/2014/main" id="{A1A91AC2-154B-4176-812A-839D91E2F3F8}"/>
                              </a:ext>
                            </a:extLst>
                          </xdr:cNvPr>
                          <xdr:cNvSpPr txBox="1"/>
                        </xdr:nvSpPr>
                        <xdr:spPr>
                          <a:xfrm>
                            <a:off x="2453726" y="4128236"/>
                            <a:ext cx="1695286" cy="256045"/>
                          </a:xfrm>
                          <a:prstGeom prst="rect">
                            <a:avLst/>
                          </a:prstGeom>
                          <a:noFill/>
                        </xdr:spPr>
                        <xdr:txBody>
                          <a:bodyPr wrap="square" rtlCol="0">
                            <a:no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t>15,5 </a:t>
                            </a:r>
                            <a:r>
                              <a:rPr lang="ru-RU" sz="1200"/>
                              <a:t>м</a:t>
                            </a:r>
                          </a:p>
                        </xdr:txBody>
                      </xdr:sp>
                    </xdr:grpSp>
                    <xdr:cxnSp macro="">
                      <xdr:nvCxnSpPr>
                        <xdr:cNvPr id="597" name="Прямая соединительная линия 596">
                          <a:extLst>
                            <a:ext uri="{FF2B5EF4-FFF2-40B4-BE49-F238E27FC236}">
                              <a16:creationId xmlns:a16="http://schemas.microsoft.com/office/drawing/2014/main" id="{FFEBA1E0-4284-4F43-9956-28FB56D4885B}"/>
                            </a:ext>
                          </a:extLst>
                        </xdr:cNvPr>
                        <xdr:cNvCxnSpPr>
                          <a:cxnSpLocks/>
                        </xdr:cNvCxnSpPr>
                      </xdr:nvCxnSpPr>
                      <xdr:spPr>
                        <a:xfrm>
                          <a:off x="7060830" y="3912185"/>
                          <a:ext cx="0" cy="41400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cxnSp macro="">
                      <xdr:nvCxnSpPr>
                        <xdr:cNvPr id="598" name="Прямая соединительная линия 597">
                          <a:extLst>
                            <a:ext uri="{FF2B5EF4-FFF2-40B4-BE49-F238E27FC236}">
                              <a16:creationId xmlns:a16="http://schemas.microsoft.com/office/drawing/2014/main" id="{FA2B5CD5-C48E-4BAD-AA56-966DBB8B1ABF}"/>
                            </a:ext>
                          </a:extLst>
                        </xdr:cNvPr>
                        <xdr:cNvCxnSpPr>
                          <a:cxnSpLocks/>
                        </xdr:cNvCxnSpPr>
                      </xdr:nvCxnSpPr>
                      <xdr:spPr>
                        <a:xfrm>
                          <a:off x="5375920" y="3912185"/>
                          <a:ext cx="0" cy="41400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grpSp>
              </xdr:grpSp>
            </xdr:grpSp>
          </xdr:grpSp>
          <xdr:grpSp>
            <xdr:nvGrpSpPr>
              <xdr:cNvPr id="6" name="Группа 5">
                <a:extLst>
                  <a:ext uri="{FF2B5EF4-FFF2-40B4-BE49-F238E27FC236}">
                    <a16:creationId xmlns:a16="http://schemas.microsoft.com/office/drawing/2014/main" id="{01342D92-F697-4292-9766-FFA6CF7B0878}"/>
                  </a:ext>
                </a:extLst>
              </xdr:cNvPr>
              <xdr:cNvGrpSpPr/>
            </xdr:nvGrpSpPr>
            <xdr:grpSpPr>
              <a:xfrm>
                <a:off x="1887939" y="10549217"/>
                <a:ext cx="4288088" cy="1633490"/>
                <a:chOff x="1887939" y="10549217"/>
                <a:chExt cx="4288088" cy="1633490"/>
              </a:xfrm>
            </xdr:grpSpPr>
            <xdr:grpSp>
              <xdr:nvGrpSpPr>
                <xdr:cNvPr id="5" name="Группа 4">
                  <a:extLst>
                    <a:ext uri="{FF2B5EF4-FFF2-40B4-BE49-F238E27FC236}">
                      <a16:creationId xmlns:a16="http://schemas.microsoft.com/office/drawing/2014/main" id="{08129428-69BD-4A62-9EA7-CFE34A578F19}"/>
                    </a:ext>
                  </a:extLst>
                </xdr:cNvPr>
                <xdr:cNvGrpSpPr/>
              </xdr:nvGrpSpPr>
              <xdr:grpSpPr>
                <a:xfrm>
                  <a:off x="1887939" y="11075389"/>
                  <a:ext cx="4288088" cy="1107318"/>
                  <a:chOff x="1887939" y="11075389"/>
                  <a:chExt cx="4288088" cy="1107318"/>
                </a:xfrm>
              </xdr:grpSpPr>
              <xdr:sp macro="" textlink="">
                <xdr:nvSpPr>
                  <xdr:cNvPr id="226" name="Прямоугольник 225">
                    <a:extLst>
                      <a:ext uri="{FF2B5EF4-FFF2-40B4-BE49-F238E27FC236}">
                        <a16:creationId xmlns:a16="http://schemas.microsoft.com/office/drawing/2014/main" id="{686B8A73-3E8B-409E-AC5D-EBA17D71F7D2}"/>
                      </a:ext>
                    </a:extLst>
                  </xdr:cNvPr>
                  <xdr:cNvSpPr/>
                </xdr:nvSpPr>
                <xdr:spPr>
                  <a:xfrm>
                    <a:off x="5699778" y="11469134"/>
                    <a:ext cx="371126" cy="11040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grpSp>
                <xdr:nvGrpSpPr>
                  <xdr:cNvPr id="385" name="Группа 384">
                    <a:extLst>
                      <a:ext uri="{FF2B5EF4-FFF2-40B4-BE49-F238E27FC236}">
                        <a16:creationId xmlns:a16="http://schemas.microsoft.com/office/drawing/2014/main" id="{053E0BD1-5FBA-477E-AEB1-B81D5D77A681}"/>
                      </a:ext>
                    </a:extLst>
                  </xdr:cNvPr>
                  <xdr:cNvGrpSpPr/>
                </xdr:nvGrpSpPr>
                <xdr:grpSpPr>
                  <a:xfrm>
                    <a:off x="2965716" y="11082200"/>
                    <a:ext cx="1625742" cy="1100507"/>
                    <a:chOff x="1055443" y="531911"/>
                    <a:chExt cx="4320480" cy="2897091"/>
                  </a:xfrm>
                </xdr:grpSpPr>
                <xdr:cxnSp macro="">
                  <xdr:nvCxnSpPr>
                    <xdr:cNvPr id="386" name="Прямая соединительная линия 385">
                      <a:extLst>
                        <a:ext uri="{FF2B5EF4-FFF2-40B4-BE49-F238E27FC236}">
                          <a16:creationId xmlns:a16="http://schemas.microsoft.com/office/drawing/2014/main" id="{2A7171F4-BA8C-4E23-BC24-19D2BE67E823}"/>
                        </a:ext>
                      </a:extLst>
                    </xdr:cNvPr>
                    <xdr:cNvCxnSpPr>
                      <a:cxnSpLocks/>
                    </xdr:cNvCxnSpPr>
                  </xdr:nvCxnSpPr>
                  <xdr:spPr>
                    <a:xfrm rot="5400000" flipV="1">
                      <a:off x="3215683" y="-1628329"/>
                      <a:ext cx="0" cy="432048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7" name="Прямая соединительная линия 386">
                      <a:extLst>
                        <a:ext uri="{FF2B5EF4-FFF2-40B4-BE49-F238E27FC236}">
                          <a16:creationId xmlns:a16="http://schemas.microsoft.com/office/drawing/2014/main" id="{718C3FE2-1468-4E33-8162-C877E470BA17}"/>
                        </a:ext>
                      </a:extLst>
                    </xdr:cNvPr>
                    <xdr:cNvCxnSpPr>
                      <a:cxnSpLocks/>
                    </xdr:cNvCxnSpPr>
                  </xdr:nvCxnSpPr>
                  <xdr:spPr>
                    <a:xfrm rot="5400000" flipV="1">
                      <a:off x="1799943" y="1222438"/>
                      <a:ext cx="0" cy="1440163"/>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8" name="Прямая соединительная линия 387">
                      <a:extLst>
                        <a:ext uri="{FF2B5EF4-FFF2-40B4-BE49-F238E27FC236}">
                          <a16:creationId xmlns:a16="http://schemas.microsoft.com/office/drawing/2014/main" id="{DB2C6703-EE67-4830-A529-96B5DEA81803}"/>
                        </a:ext>
                      </a:extLst>
                    </xdr:cNvPr>
                    <xdr:cNvCxnSpPr>
                      <a:cxnSpLocks/>
                    </xdr:cNvCxnSpPr>
                  </xdr:nvCxnSpPr>
                  <xdr:spPr>
                    <a:xfrm flipV="1">
                      <a:off x="2520029" y="1937949"/>
                      <a:ext cx="0" cy="1491053"/>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9" name="Прямая соединительная линия 388">
                      <a:extLst>
                        <a:ext uri="{FF2B5EF4-FFF2-40B4-BE49-F238E27FC236}">
                          <a16:creationId xmlns:a16="http://schemas.microsoft.com/office/drawing/2014/main" id="{3D7DF0C3-E594-455A-8B22-B75A5D882DC4}"/>
                        </a:ext>
                      </a:extLst>
                    </xdr:cNvPr>
                    <xdr:cNvCxnSpPr>
                      <a:cxnSpLocks/>
                    </xdr:cNvCxnSpPr>
                  </xdr:nvCxnSpPr>
                  <xdr:spPr>
                    <a:xfrm rot="5400000" flipV="1">
                      <a:off x="4655837" y="1222435"/>
                      <a:ext cx="0" cy="144016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90" name="Прямая соединительная линия 389">
                      <a:extLst>
                        <a:ext uri="{FF2B5EF4-FFF2-40B4-BE49-F238E27FC236}">
                          <a16:creationId xmlns:a16="http://schemas.microsoft.com/office/drawing/2014/main" id="{6CBE4316-20E2-490E-BBC6-4BBF748A1339}"/>
                        </a:ext>
                      </a:extLst>
                    </xdr:cNvPr>
                    <xdr:cNvCxnSpPr>
                      <a:cxnSpLocks/>
                    </xdr:cNvCxnSpPr>
                  </xdr:nvCxnSpPr>
                  <xdr:spPr>
                    <a:xfrm rot="5400000" flipH="1">
                      <a:off x="3257326" y="2675832"/>
                      <a:ext cx="1440158" cy="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397" name="Группа 396">
                    <a:extLst>
                      <a:ext uri="{FF2B5EF4-FFF2-40B4-BE49-F238E27FC236}">
                        <a16:creationId xmlns:a16="http://schemas.microsoft.com/office/drawing/2014/main" id="{8D5F9162-899E-4D7E-985F-5DFA82A669FF}"/>
                      </a:ext>
                    </a:extLst>
                  </xdr:cNvPr>
                  <xdr:cNvGrpSpPr/>
                </xdr:nvGrpSpPr>
                <xdr:grpSpPr>
                  <a:xfrm rot="16200000">
                    <a:off x="4956369" y="10397824"/>
                    <a:ext cx="542093" cy="1897223"/>
                    <a:chOff x="7491900" y="4048705"/>
                    <a:chExt cx="739301" cy="2548651"/>
                  </a:xfrm>
                </xdr:grpSpPr>
                <xdr:grpSp>
                  <xdr:nvGrpSpPr>
                    <xdr:cNvPr id="398" name="Группа 397">
                      <a:extLst>
                        <a:ext uri="{FF2B5EF4-FFF2-40B4-BE49-F238E27FC236}">
                          <a16:creationId xmlns:a16="http://schemas.microsoft.com/office/drawing/2014/main" id="{A98AC14F-9C58-4ACE-A2D5-CE7E918C4FB9}"/>
                        </a:ext>
                      </a:extLst>
                    </xdr:cNvPr>
                    <xdr:cNvGrpSpPr/>
                  </xdr:nvGrpSpPr>
                  <xdr:grpSpPr>
                    <a:xfrm rot="16200000">
                      <a:off x="6780547" y="5148468"/>
                      <a:ext cx="2160241" cy="737535"/>
                      <a:chOff x="697597" y="5031726"/>
                      <a:chExt cx="2160241" cy="737535"/>
                    </a:xfrm>
                  </xdr:grpSpPr>
                  <xdr:cxnSp macro="">
                    <xdr:nvCxnSpPr>
                      <xdr:cNvPr id="400" name="Прямая соединительная линия 399">
                        <a:extLst>
                          <a:ext uri="{FF2B5EF4-FFF2-40B4-BE49-F238E27FC236}">
                            <a16:creationId xmlns:a16="http://schemas.microsoft.com/office/drawing/2014/main" id="{18E03525-B2CB-4375-B3C6-71F2D107E7F0}"/>
                          </a:ext>
                        </a:extLst>
                      </xdr:cNvPr>
                      <xdr:cNvCxnSpPr>
                        <a:cxnSpLocks/>
                      </xdr:cNvCxnSpPr>
                    </xdr:nvCxnSpPr>
                    <xdr:spPr>
                      <a:xfrm rot="5400000" flipV="1">
                        <a:off x="1777717" y="3951606"/>
                        <a:ext cx="0" cy="2160239"/>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01" name="Прямая соединительная линия 400">
                        <a:extLst>
                          <a:ext uri="{FF2B5EF4-FFF2-40B4-BE49-F238E27FC236}">
                            <a16:creationId xmlns:a16="http://schemas.microsoft.com/office/drawing/2014/main" id="{5CA66562-3FF2-4932-ACD9-6F14F3898524}"/>
                          </a:ext>
                        </a:extLst>
                      </xdr:cNvPr>
                      <xdr:cNvCxnSpPr>
                        <a:cxnSpLocks/>
                      </xdr:cNvCxnSpPr>
                    </xdr:nvCxnSpPr>
                    <xdr:spPr>
                      <a:xfrm rot="5400000" flipV="1">
                        <a:off x="1777718" y="4689141"/>
                        <a:ext cx="0" cy="216024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99" name="TextBox 102">
                      <a:extLst>
                        <a:ext uri="{FF2B5EF4-FFF2-40B4-BE49-F238E27FC236}">
                          <a16:creationId xmlns:a16="http://schemas.microsoft.com/office/drawing/2014/main" id="{BE3781D7-C6DF-4CC6-BEAA-12866379C00B}"/>
                        </a:ext>
                      </a:extLst>
                    </xdr:cNvPr>
                    <xdr:cNvSpPr txBox="1"/>
                  </xdr:nvSpPr>
                  <xdr:spPr>
                    <a:xfrm rot="5400000">
                      <a:off x="6852244" y="4829995"/>
                      <a:ext cx="2160247" cy="597667"/>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ru-RU" sz="1400"/>
                        <a:t>РО-11</a:t>
                      </a:r>
                    </a:p>
                  </xdr:txBody>
                </xdr:sp>
              </xdr:grpSp>
              <xdr:grpSp>
                <xdr:nvGrpSpPr>
                  <xdr:cNvPr id="402" name="Группа 401">
                    <a:extLst>
                      <a:ext uri="{FF2B5EF4-FFF2-40B4-BE49-F238E27FC236}">
                        <a16:creationId xmlns:a16="http://schemas.microsoft.com/office/drawing/2014/main" id="{31749FFF-CD3C-4928-8C91-61A99BF31BFF}"/>
                      </a:ext>
                    </a:extLst>
                  </xdr:cNvPr>
                  <xdr:cNvGrpSpPr/>
                </xdr:nvGrpSpPr>
                <xdr:grpSpPr>
                  <a:xfrm rot="16200000">
                    <a:off x="2173896" y="10790717"/>
                    <a:ext cx="540810" cy="1112723"/>
                    <a:chOff x="7491900" y="4437115"/>
                    <a:chExt cx="737535" cy="2195965"/>
                  </a:xfrm>
                </xdr:grpSpPr>
                <xdr:grpSp>
                  <xdr:nvGrpSpPr>
                    <xdr:cNvPr id="403" name="Группа 402">
                      <a:extLst>
                        <a:ext uri="{FF2B5EF4-FFF2-40B4-BE49-F238E27FC236}">
                          <a16:creationId xmlns:a16="http://schemas.microsoft.com/office/drawing/2014/main" id="{7CD4CDEE-6350-4C9B-9CAC-C89BDA7E8B68}"/>
                        </a:ext>
                      </a:extLst>
                    </xdr:cNvPr>
                    <xdr:cNvGrpSpPr/>
                  </xdr:nvGrpSpPr>
                  <xdr:grpSpPr>
                    <a:xfrm rot="16200000">
                      <a:off x="6780547" y="5148468"/>
                      <a:ext cx="2160241" cy="737535"/>
                      <a:chOff x="697597" y="5031726"/>
                      <a:chExt cx="2160241" cy="737535"/>
                    </a:xfrm>
                  </xdr:grpSpPr>
                  <xdr:cxnSp macro="">
                    <xdr:nvCxnSpPr>
                      <xdr:cNvPr id="405" name="Прямая соединительная линия 404">
                        <a:extLst>
                          <a:ext uri="{FF2B5EF4-FFF2-40B4-BE49-F238E27FC236}">
                            <a16:creationId xmlns:a16="http://schemas.microsoft.com/office/drawing/2014/main" id="{7C46439D-312E-4104-B436-616B243916D3}"/>
                          </a:ext>
                        </a:extLst>
                      </xdr:cNvPr>
                      <xdr:cNvCxnSpPr>
                        <a:cxnSpLocks/>
                      </xdr:cNvCxnSpPr>
                    </xdr:nvCxnSpPr>
                    <xdr:spPr>
                      <a:xfrm rot="5400000" flipV="1">
                        <a:off x="1777717" y="3951606"/>
                        <a:ext cx="0" cy="2160239"/>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06" name="Прямая соединительная линия 405">
                        <a:extLst>
                          <a:ext uri="{FF2B5EF4-FFF2-40B4-BE49-F238E27FC236}">
                            <a16:creationId xmlns:a16="http://schemas.microsoft.com/office/drawing/2014/main" id="{F7DB7FD8-0002-44D2-958B-34F2C923CA03}"/>
                          </a:ext>
                        </a:extLst>
                      </xdr:cNvPr>
                      <xdr:cNvCxnSpPr>
                        <a:cxnSpLocks/>
                      </xdr:cNvCxnSpPr>
                    </xdr:nvCxnSpPr>
                    <xdr:spPr>
                      <a:xfrm rot="5400000" flipV="1">
                        <a:off x="1777718" y="4689141"/>
                        <a:ext cx="0" cy="2160240"/>
                      </a:xfrm>
                      <a:prstGeom prst="line">
                        <a:avLst/>
                      </a:prstGeom>
                      <a:ln w="190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404" name="TextBox 102">
                      <a:extLst>
                        <a:ext uri="{FF2B5EF4-FFF2-40B4-BE49-F238E27FC236}">
                          <a16:creationId xmlns:a16="http://schemas.microsoft.com/office/drawing/2014/main" id="{612131D2-62E3-4AEA-B03B-18241CCFDB3E}"/>
                        </a:ext>
                      </a:extLst>
                    </xdr:cNvPr>
                    <xdr:cNvSpPr txBox="1"/>
                  </xdr:nvSpPr>
                  <xdr:spPr>
                    <a:xfrm rot="5400000">
                      <a:off x="6821393" y="5254123"/>
                      <a:ext cx="2160246" cy="597667"/>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ru-RU" sz="1400"/>
                        <a:t>РО-11</a:t>
                      </a:r>
                    </a:p>
                  </xdr:txBody>
                </xdr:sp>
              </xdr:grpSp>
              <xdr:cxnSp macro="">
                <xdr:nvCxnSpPr>
                  <xdr:cNvPr id="444" name="Прямая соединительная линия 443">
                    <a:extLst>
                      <a:ext uri="{FF2B5EF4-FFF2-40B4-BE49-F238E27FC236}">
                        <a16:creationId xmlns:a16="http://schemas.microsoft.com/office/drawing/2014/main" id="{61321612-4D07-418B-ABBE-D5AA2C852219}"/>
                      </a:ext>
                    </a:extLst>
                  </xdr:cNvPr>
                  <xdr:cNvCxnSpPr>
                    <a:cxnSpLocks/>
                  </xdr:cNvCxnSpPr>
                </xdr:nvCxnSpPr>
                <xdr:spPr>
                  <a:xfrm>
                    <a:off x="4138578" y="11337872"/>
                    <a:ext cx="1197103"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nvGrpSpPr>
                  <xdr:cNvPr id="527" name="Группа 526">
                    <a:extLst>
                      <a:ext uri="{FF2B5EF4-FFF2-40B4-BE49-F238E27FC236}">
                        <a16:creationId xmlns:a16="http://schemas.microsoft.com/office/drawing/2014/main" id="{3AA670AA-9695-4944-8829-4EB7548FFBFF}"/>
                      </a:ext>
                    </a:extLst>
                  </xdr:cNvPr>
                  <xdr:cNvGrpSpPr/>
                </xdr:nvGrpSpPr>
                <xdr:grpSpPr>
                  <a:xfrm rot="10800000" flipV="1">
                    <a:off x="5181488" y="11259392"/>
                    <a:ext cx="733527" cy="144000"/>
                    <a:chOff x="5411924" y="2961431"/>
                    <a:chExt cx="1080120" cy="179535"/>
                  </a:xfrm>
                </xdr:grpSpPr>
                <xdr:grpSp>
                  <xdr:nvGrpSpPr>
                    <xdr:cNvPr id="528" name="Группа 527">
                      <a:extLst>
                        <a:ext uri="{FF2B5EF4-FFF2-40B4-BE49-F238E27FC236}">
                          <a16:creationId xmlns:a16="http://schemas.microsoft.com/office/drawing/2014/main" id="{D593E820-B9CD-4798-8D04-DD068424C967}"/>
                        </a:ext>
                      </a:extLst>
                    </xdr:cNvPr>
                    <xdr:cNvGrpSpPr/>
                  </xdr:nvGrpSpPr>
                  <xdr:grpSpPr>
                    <a:xfrm>
                      <a:off x="5411924" y="2996951"/>
                      <a:ext cx="1080120" cy="144015"/>
                      <a:chOff x="5411924" y="2996951"/>
                      <a:chExt cx="1080120" cy="144015"/>
                    </a:xfrm>
                  </xdr:grpSpPr>
                  <xdr:cxnSp macro="">
                    <xdr:nvCxnSpPr>
                      <xdr:cNvPr id="532" name="Прямая соединительная линия 531">
                        <a:extLst>
                          <a:ext uri="{FF2B5EF4-FFF2-40B4-BE49-F238E27FC236}">
                            <a16:creationId xmlns:a16="http://schemas.microsoft.com/office/drawing/2014/main" id="{A0C2A63C-1D5E-463A-8F18-5896884CDD74}"/>
                          </a:ext>
                        </a:extLst>
                      </xdr:cNvPr>
                      <xdr:cNvCxnSpPr>
                        <a:cxnSpLocks/>
                      </xdr:cNvCxnSpPr>
                    </xdr:nvCxnSpPr>
                    <xdr:spPr>
                      <a:xfrm rot="5400000" flipV="1">
                        <a:off x="5951983" y="2528898"/>
                        <a:ext cx="1" cy="108012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nvGrpSpPr>
                      <xdr:cNvPr id="533" name="Группа 532">
                        <a:extLst>
                          <a:ext uri="{FF2B5EF4-FFF2-40B4-BE49-F238E27FC236}">
                            <a16:creationId xmlns:a16="http://schemas.microsoft.com/office/drawing/2014/main" id="{4760DE57-0D54-4730-A824-A824D696981B}"/>
                          </a:ext>
                        </a:extLst>
                      </xdr:cNvPr>
                      <xdr:cNvGrpSpPr/>
                    </xdr:nvGrpSpPr>
                    <xdr:grpSpPr>
                      <a:xfrm rot="16200000">
                        <a:off x="5878399" y="2923365"/>
                        <a:ext cx="144015" cy="291187"/>
                        <a:chOff x="5735960" y="3117948"/>
                        <a:chExt cx="144015" cy="291187"/>
                      </a:xfrm>
                    </xdr:grpSpPr>
                    <xdr:sp macro="" textlink="">
                      <xdr:nvSpPr>
                        <xdr:cNvPr id="534" name="Равнобедренный треугольник 533">
                          <a:extLst>
                            <a:ext uri="{FF2B5EF4-FFF2-40B4-BE49-F238E27FC236}">
                              <a16:creationId xmlns:a16="http://schemas.microsoft.com/office/drawing/2014/main" id="{D78DC926-3B1F-4995-B9E3-7BF01A3AD4F5}"/>
                            </a:ext>
                          </a:extLst>
                        </xdr:cNvPr>
                        <xdr:cNvSpPr/>
                      </xdr:nvSpPr>
                      <xdr:spPr>
                        <a:xfrm>
                          <a:off x="5735960" y="3284984"/>
                          <a:ext cx="144015" cy="124151"/>
                        </a:xfrm>
                        <a:prstGeom prst="triangl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535" name="Равнобедренный треугольник 534">
                          <a:extLst>
                            <a:ext uri="{FF2B5EF4-FFF2-40B4-BE49-F238E27FC236}">
                              <a16:creationId xmlns:a16="http://schemas.microsoft.com/office/drawing/2014/main" id="{3939D48D-E6B7-4CA5-A6C9-B2533A163811}"/>
                            </a:ext>
                          </a:extLst>
                        </xdr:cNvPr>
                        <xdr:cNvSpPr/>
                      </xdr:nvSpPr>
                      <xdr:spPr>
                        <a:xfrm rot="10800000">
                          <a:off x="5735960" y="3117948"/>
                          <a:ext cx="144015" cy="124151"/>
                        </a:xfrm>
                        <a:prstGeom prst="triangl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grpSp>
                </xdr:grpSp>
                <xdr:grpSp>
                  <xdr:nvGrpSpPr>
                    <xdr:cNvPr id="529" name="Группа 528">
                      <a:extLst>
                        <a:ext uri="{FF2B5EF4-FFF2-40B4-BE49-F238E27FC236}">
                          <a16:creationId xmlns:a16="http://schemas.microsoft.com/office/drawing/2014/main" id="{57561498-05CF-447D-B962-F194FEE4C0E5}"/>
                        </a:ext>
                      </a:extLst>
                    </xdr:cNvPr>
                    <xdr:cNvGrpSpPr/>
                  </xdr:nvGrpSpPr>
                  <xdr:grpSpPr>
                    <a:xfrm>
                      <a:off x="5868319" y="2961431"/>
                      <a:ext cx="165605" cy="108010"/>
                      <a:chOff x="5868319" y="2961431"/>
                      <a:chExt cx="165605" cy="108010"/>
                    </a:xfrm>
                  </xdr:grpSpPr>
                  <xdr:cxnSp macro="">
                    <xdr:nvCxnSpPr>
                      <xdr:cNvPr id="530" name="Прямая соединительная линия 529">
                        <a:extLst>
                          <a:ext uri="{FF2B5EF4-FFF2-40B4-BE49-F238E27FC236}">
                            <a16:creationId xmlns:a16="http://schemas.microsoft.com/office/drawing/2014/main" id="{A731622A-CA9E-4125-8F6F-5953C060640E}"/>
                          </a:ext>
                        </a:extLst>
                      </xdr:cNvPr>
                      <xdr:cNvCxnSpPr>
                        <a:cxnSpLocks/>
                      </xdr:cNvCxnSpPr>
                    </xdr:nvCxnSpPr>
                    <xdr:spPr>
                      <a:xfrm rot="5400000">
                        <a:off x="5899219" y="3015436"/>
                        <a:ext cx="1080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31" name="Прямая соединительная линия 530">
                        <a:extLst>
                          <a:ext uri="{FF2B5EF4-FFF2-40B4-BE49-F238E27FC236}">
                            <a16:creationId xmlns:a16="http://schemas.microsoft.com/office/drawing/2014/main" id="{C284C460-8584-4B10-AD4C-1BDC58FA52DE}"/>
                          </a:ext>
                        </a:extLst>
                      </xdr:cNvPr>
                      <xdr:cNvCxnSpPr>
                        <a:cxnSpLocks/>
                      </xdr:cNvCxnSpPr>
                    </xdr:nvCxnSpPr>
                    <xdr:spPr>
                      <a:xfrm rot="5400000">
                        <a:off x="5951122" y="2878629"/>
                        <a:ext cx="0" cy="1656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536" name="Прямоугольник 535">
                    <a:extLst>
                      <a:ext uri="{FF2B5EF4-FFF2-40B4-BE49-F238E27FC236}">
                        <a16:creationId xmlns:a16="http://schemas.microsoft.com/office/drawing/2014/main" id="{76F429B4-77C4-4037-803A-36482808AFAA}"/>
                      </a:ext>
                    </a:extLst>
                  </xdr:cNvPr>
                  <xdr:cNvSpPr/>
                </xdr:nvSpPr>
                <xdr:spPr>
                  <a:xfrm>
                    <a:off x="5268366" y="11470736"/>
                    <a:ext cx="371126" cy="1080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grpSp>
            <xdr:grpSp>
              <xdr:nvGrpSpPr>
                <xdr:cNvPr id="408" name="Группа 407">
                  <a:extLst>
                    <a:ext uri="{FF2B5EF4-FFF2-40B4-BE49-F238E27FC236}">
                      <a16:creationId xmlns:a16="http://schemas.microsoft.com/office/drawing/2014/main" id="{9C6C6086-BC4A-4851-9C58-8C0BE6DEA6CF}"/>
                    </a:ext>
                  </a:extLst>
                </xdr:cNvPr>
                <xdr:cNvGrpSpPr/>
              </xdr:nvGrpSpPr>
              <xdr:grpSpPr>
                <a:xfrm rot="10800000">
                  <a:off x="3959441" y="11439607"/>
                  <a:ext cx="363922" cy="363361"/>
                  <a:chOff x="322135" y="548680"/>
                  <a:chExt cx="720080" cy="720080"/>
                </a:xfrm>
              </xdr:grpSpPr>
              <xdr:cxnSp macro="">
                <xdr:nvCxnSpPr>
                  <xdr:cNvPr id="409" name="Прямая соединительная линия 408">
                    <a:extLst>
                      <a:ext uri="{FF2B5EF4-FFF2-40B4-BE49-F238E27FC236}">
                        <a16:creationId xmlns:a16="http://schemas.microsoft.com/office/drawing/2014/main" id="{793C26E0-0BE7-4994-9372-122C40A5DA9A}"/>
                      </a:ext>
                    </a:extLst>
                  </xdr:cNvPr>
                  <xdr:cNvCxnSpPr>
                    <a:cxnSpLocks/>
                  </xdr:cNvCxnSpPr>
                </xdr:nvCxnSpPr>
                <xdr:spPr>
                  <a:xfrm rot="10800000">
                    <a:off x="322135" y="1268760"/>
                    <a:ext cx="720080" cy="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10" name="Прямая соединительная линия 409">
                    <a:extLst>
                      <a:ext uri="{FF2B5EF4-FFF2-40B4-BE49-F238E27FC236}">
                        <a16:creationId xmlns:a16="http://schemas.microsoft.com/office/drawing/2014/main" id="{DE6427ED-6DA0-48EE-BC5A-F824F04224BB}"/>
                      </a:ext>
                    </a:extLst>
                  </xdr:cNvPr>
                  <xdr:cNvCxnSpPr>
                    <a:cxnSpLocks/>
                  </xdr:cNvCxnSpPr>
                </xdr:nvCxnSpPr>
                <xdr:spPr>
                  <a:xfrm rot="10800000" flipV="1">
                    <a:off x="1042215" y="548680"/>
                    <a:ext cx="0" cy="72008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411" name="Группа 410">
                  <a:extLst>
                    <a:ext uri="{FF2B5EF4-FFF2-40B4-BE49-F238E27FC236}">
                      <a16:creationId xmlns:a16="http://schemas.microsoft.com/office/drawing/2014/main" id="{8E141E1E-FEF6-4AA2-826D-D6E85CDF3BBE}"/>
                    </a:ext>
                  </a:extLst>
                </xdr:cNvPr>
                <xdr:cNvGrpSpPr/>
              </xdr:nvGrpSpPr>
              <xdr:grpSpPr>
                <a:xfrm>
                  <a:off x="5033203" y="11354762"/>
                  <a:ext cx="180000" cy="184082"/>
                  <a:chOff x="6924092" y="911279"/>
                  <a:chExt cx="465493" cy="465493"/>
                </a:xfrm>
              </xdr:grpSpPr>
              <xdr:sp macro="" textlink="">
                <xdr:nvSpPr>
                  <xdr:cNvPr id="412" name="Овал 411">
                    <a:extLst>
                      <a:ext uri="{FF2B5EF4-FFF2-40B4-BE49-F238E27FC236}">
                        <a16:creationId xmlns:a16="http://schemas.microsoft.com/office/drawing/2014/main" id="{C43CA832-FC17-4EE0-A3BE-0BF4199C17AB}"/>
                      </a:ext>
                    </a:extLst>
                  </xdr:cNvPr>
                  <xdr:cNvSpPr/>
                </xdr:nvSpPr>
                <xdr:spPr>
                  <a:xfrm>
                    <a:off x="6924092" y="911279"/>
                    <a:ext cx="465493" cy="465493"/>
                  </a:xfrm>
                  <a:prstGeom prst="ellipse">
                    <a:avLst/>
                  </a:prstGeom>
                  <a:ln w="25400" cmpd="sng">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ru-RU"/>
                  </a:p>
                </xdr:txBody>
              </xdr:sp>
              <xdr:cxnSp macro="">
                <xdr:nvCxnSpPr>
                  <xdr:cNvPr id="413" name="Прямая соединительная линия 412">
                    <a:extLst>
                      <a:ext uri="{FF2B5EF4-FFF2-40B4-BE49-F238E27FC236}">
                        <a16:creationId xmlns:a16="http://schemas.microsoft.com/office/drawing/2014/main" id="{10BB5676-144C-4FE8-9FC3-9DD5E28E070A}"/>
                      </a:ext>
                    </a:extLst>
                  </xdr:cNvPr>
                  <xdr:cNvCxnSpPr>
                    <a:cxnSpLocks/>
                    <a:stCxn id="412" idx="7"/>
                    <a:endCxn id="412" idx="3"/>
                  </xdr:cNvCxnSpPr>
                </xdr:nvCxnSpPr>
                <xdr:spPr>
                  <a:xfrm flipH="1">
                    <a:off x="6992262" y="979449"/>
                    <a:ext cx="329153" cy="329153"/>
                  </a:xfrm>
                  <a:prstGeom prst="line">
                    <a:avLst/>
                  </a:prstGeom>
                  <a:ln w="2540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14" name="Прямая соединительная линия 413">
                    <a:extLst>
                      <a:ext uri="{FF2B5EF4-FFF2-40B4-BE49-F238E27FC236}">
                        <a16:creationId xmlns:a16="http://schemas.microsoft.com/office/drawing/2014/main" id="{211CCF15-52D1-43AA-B17E-D5933C36F5BD}"/>
                      </a:ext>
                    </a:extLst>
                  </xdr:cNvPr>
                  <xdr:cNvCxnSpPr>
                    <a:cxnSpLocks/>
                    <a:stCxn id="412" idx="5"/>
                    <a:endCxn id="412" idx="1"/>
                  </xdr:cNvCxnSpPr>
                </xdr:nvCxnSpPr>
                <xdr:spPr>
                  <a:xfrm flipH="1" flipV="1">
                    <a:off x="6992262" y="979449"/>
                    <a:ext cx="329153" cy="329153"/>
                  </a:xfrm>
                  <a:prstGeom prst="line">
                    <a:avLst/>
                  </a:prstGeom>
                  <a:ln w="2540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xnSp macro="">
              <xdr:nvCxnSpPr>
                <xdr:cNvPr id="415" name="Прямая соединительная линия 414">
                  <a:extLst>
                    <a:ext uri="{FF2B5EF4-FFF2-40B4-BE49-F238E27FC236}">
                      <a16:creationId xmlns:a16="http://schemas.microsoft.com/office/drawing/2014/main" id="{C7E6CF34-7C6B-4A08-AD4D-1709884FD944}"/>
                    </a:ext>
                  </a:extLst>
                </xdr:cNvPr>
                <xdr:cNvCxnSpPr>
                  <a:cxnSpLocks/>
                </xdr:cNvCxnSpPr>
              </xdr:nvCxnSpPr>
              <xdr:spPr>
                <a:xfrm flipH="1">
                  <a:off x="4319307" y="11436265"/>
                  <a:ext cx="718943" cy="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nvGrpSpPr>
                <xdr:cNvPr id="560" name="Группа 559">
                  <a:extLst>
                    <a:ext uri="{FF2B5EF4-FFF2-40B4-BE49-F238E27FC236}">
                      <a16:creationId xmlns:a16="http://schemas.microsoft.com/office/drawing/2014/main" id="{B6338423-971B-4049-B4F8-FE6B2F2B5A00}"/>
                    </a:ext>
                  </a:extLst>
                </xdr:cNvPr>
                <xdr:cNvGrpSpPr/>
              </xdr:nvGrpSpPr>
              <xdr:grpSpPr>
                <a:xfrm>
                  <a:off x="4058371" y="11637802"/>
                  <a:ext cx="1044891" cy="368163"/>
                  <a:chOff x="5362772" y="3912185"/>
                  <a:chExt cx="1698058" cy="419139"/>
                </a:xfrm>
              </xdr:grpSpPr>
              <xdr:grpSp>
                <xdr:nvGrpSpPr>
                  <xdr:cNvPr id="561" name="Группа 560">
                    <a:extLst>
                      <a:ext uri="{FF2B5EF4-FFF2-40B4-BE49-F238E27FC236}">
                        <a16:creationId xmlns:a16="http://schemas.microsoft.com/office/drawing/2014/main" id="{3191DA6B-FB43-4AC6-A5A4-7EC8552F90A3}"/>
                      </a:ext>
                    </a:extLst>
                  </xdr:cNvPr>
                  <xdr:cNvGrpSpPr/>
                </xdr:nvGrpSpPr>
                <xdr:grpSpPr>
                  <a:xfrm>
                    <a:off x="5362772" y="4058452"/>
                    <a:ext cx="1698058" cy="272872"/>
                    <a:chOff x="2453726" y="4128236"/>
                    <a:chExt cx="1698058" cy="272872"/>
                  </a:xfrm>
                </xdr:grpSpPr>
                <xdr:cxnSp macro="">
                  <xdr:nvCxnSpPr>
                    <xdr:cNvPr id="564" name="Прямая со стрелкой 563">
                      <a:extLst>
                        <a:ext uri="{FF2B5EF4-FFF2-40B4-BE49-F238E27FC236}">
                          <a16:creationId xmlns:a16="http://schemas.microsoft.com/office/drawing/2014/main" id="{875C294D-754A-42FB-9F84-F24BE9408888}"/>
                        </a:ext>
                      </a:extLst>
                    </xdr:cNvPr>
                    <xdr:cNvCxnSpPr>
                      <a:cxnSpLocks/>
                    </xdr:cNvCxnSpPr>
                  </xdr:nvCxnSpPr>
                  <xdr:spPr>
                    <a:xfrm>
                      <a:off x="2459596" y="4401108"/>
                      <a:ext cx="1692188" cy="0"/>
                    </a:xfrm>
                    <a:prstGeom prst="straightConnector1">
                      <a:avLst/>
                    </a:prstGeom>
                    <a:ln w="6350">
                      <a:solidFill>
                        <a:schemeClr val="tx1"/>
                      </a:solidFill>
                      <a:headEnd type="stealth" w="sm" len="med"/>
                      <a:tailEnd type="stealth" w="sm" len="lg"/>
                    </a:ln>
                  </xdr:spPr>
                  <xdr:style>
                    <a:lnRef idx="1">
                      <a:schemeClr val="accent1"/>
                    </a:lnRef>
                    <a:fillRef idx="0">
                      <a:schemeClr val="accent1"/>
                    </a:fillRef>
                    <a:effectRef idx="0">
                      <a:schemeClr val="accent1"/>
                    </a:effectRef>
                    <a:fontRef idx="minor">
                      <a:schemeClr val="tx1"/>
                    </a:fontRef>
                  </xdr:style>
                </xdr:cxnSp>
                <xdr:sp macro="" textlink="">
                  <xdr:nvSpPr>
                    <xdr:cNvPr id="565" name="TextBox 101">
                      <a:extLst>
                        <a:ext uri="{FF2B5EF4-FFF2-40B4-BE49-F238E27FC236}">
                          <a16:creationId xmlns:a16="http://schemas.microsoft.com/office/drawing/2014/main" id="{18F4EAB8-3C4A-45C0-BDC3-59588D5117DA}"/>
                        </a:ext>
                      </a:extLst>
                    </xdr:cNvPr>
                    <xdr:cNvSpPr txBox="1"/>
                  </xdr:nvSpPr>
                  <xdr:spPr>
                    <a:xfrm>
                      <a:off x="2453726" y="4128236"/>
                      <a:ext cx="1695286" cy="256045"/>
                    </a:xfrm>
                    <a:prstGeom prst="rect">
                      <a:avLst/>
                    </a:prstGeom>
                    <a:noFill/>
                  </xdr:spPr>
                  <xdr:txBody>
                    <a:bodyPr wrap="square" rtlCol="0">
                      <a:no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t>15,5 </a:t>
                      </a:r>
                      <a:r>
                        <a:rPr lang="ru-RU" sz="1200"/>
                        <a:t>м</a:t>
                      </a:r>
                    </a:p>
                  </xdr:txBody>
                </xdr:sp>
              </xdr:grpSp>
              <xdr:cxnSp macro="">
                <xdr:nvCxnSpPr>
                  <xdr:cNvPr id="562" name="Прямая соединительная линия 561">
                    <a:extLst>
                      <a:ext uri="{FF2B5EF4-FFF2-40B4-BE49-F238E27FC236}">
                        <a16:creationId xmlns:a16="http://schemas.microsoft.com/office/drawing/2014/main" id="{87DA7BAD-6176-4689-A5BF-5B14302AEBEF}"/>
                      </a:ext>
                    </a:extLst>
                  </xdr:cNvPr>
                  <xdr:cNvCxnSpPr>
                    <a:cxnSpLocks/>
                  </xdr:cNvCxnSpPr>
                </xdr:nvCxnSpPr>
                <xdr:spPr>
                  <a:xfrm>
                    <a:off x="7060830" y="3912185"/>
                    <a:ext cx="0" cy="41400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cxnSp macro="">
                <xdr:nvCxnSpPr>
                  <xdr:cNvPr id="563" name="Прямая соединительная линия 562">
                    <a:extLst>
                      <a:ext uri="{FF2B5EF4-FFF2-40B4-BE49-F238E27FC236}">
                        <a16:creationId xmlns:a16="http://schemas.microsoft.com/office/drawing/2014/main" id="{C0A7127F-7191-4910-965D-5C1521A87C53}"/>
                      </a:ext>
                    </a:extLst>
                  </xdr:cNvPr>
                  <xdr:cNvCxnSpPr>
                    <a:cxnSpLocks/>
                  </xdr:cNvCxnSpPr>
                </xdr:nvCxnSpPr>
                <xdr:spPr>
                  <a:xfrm>
                    <a:off x="5375920" y="3912185"/>
                    <a:ext cx="0" cy="41400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grpSp>
              <xdr:nvGrpSpPr>
                <xdr:cNvPr id="15" name="Группа 14">
                  <a:extLst>
                    <a:ext uri="{FF2B5EF4-FFF2-40B4-BE49-F238E27FC236}">
                      <a16:creationId xmlns:a16="http://schemas.microsoft.com/office/drawing/2014/main" id="{FD6D2A66-DB1E-4685-86C2-1779C95D6A63}"/>
                    </a:ext>
                  </a:extLst>
                </xdr:cNvPr>
                <xdr:cNvGrpSpPr/>
              </xdr:nvGrpSpPr>
              <xdr:grpSpPr>
                <a:xfrm>
                  <a:off x="2313454" y="10549217"/>
                  <a:ext cx="742734" cy="380051"/>
                  <a:chOff x="2319617" y="10455088"/>
                  <a:chExt cx="742174" cy="376689"/>
                </a:xfrm>
              </xdr:grpSpPr>
              <xdr:grpSp>
                <xdr:nvGrpSpPr>
                  <xdr:cNvPr id="604" name="Группа 603">
                    <a:extLst>
                      <a:ext uri="{FF2B5EF4-FFF2-40B4-BE49-F238E27FC236}">
                        <a16:creationId xmlns:a16="http://schemas.microsoft.com/office/drawing/2014/main" id="{E6B6D3E4-5B70-4635-A0BE-AC256D7C54CF}"/>
                      </a:ext>
                    </a:extLst>
                  </xdr:cNvPr>
                  <xdr:cNvGrpSpPr/>
                </xdr:nvGrpSpPr>
                <xdr:grpSpPr>
                  <a:xfrm>
                    <a:off x="2333409" y="10711096"/>
                    <a:ext cx="728382" cy="120681"/>
                    <a:chOff x="836301" y="4788294"/>
                    <a:chExt cx="9169661" cy="1700055"/>
                  </a:xfrm>
                </xdr:grpSpPr>
                <xdr:grpSp>
                  <xdr:nvGrpSpPr>
                    <xdr:cNvPr id="605" name="Группа 604">
                      <a:extLst>
                        <a:ext uri="{FF2B5EF4-FFF2-40B4-BE49-F238E27FC236}">
                          <a16:creationId xmlns:a16="http://schemas.microsoft.com/office/drawing/2014/main" id="{C5A7B615-1345-4F99-AB62-24DF55A8A27B}"/>
                        </a:ext>
                      </a:extLst>
                    </xdr:cNvPr>
                    <xdr:cNvGrpSpPr/>
                  </xdr:nvGrpSpPr>
                  <xdr:grpSpPr>
                    <a:xfrm>
                      <a:off x="6379440" y="4788295"/>
                      <a:ext cx="3626522" cy="1638260"/>
                      <a:chOff x="6379439" y="4788295"/>
                      <a:chExt cx="4469089" cy="1638260"/>
                    </a:xfrm>
                  </xdr:grpSpPr>
                  <xdr:sp macro="" textlink="">
                    <xdr:nvSpPr>
                      <xdr:cNvPr id="648" name="Прямоугольник 647">
                        <a:extLst>
                          <a:ext uri="{FF2B5EF4-FFF2-40B4-BE49-F238E27FC236}">
                            <a16:creationId xmlns:a16="http://schemas.microsoft.com/office/drawing/2014/main" id="{17D18C34-213D-4A38-B476-B1D03E24598B}"/>
                          </a:ext>
                        </a:extLst>
                      </xdr:cNvPr>
                      <xdr:cNvSpPr/>
                    </xdr:nvSpPr>
                    <xdr:spPr>
                      <a:xfrm>
                        <a:off x="7063515" y="5607425"/>
                        <a:ext cx="2992925" cy="713017"/>
                      </a:xfrm>
                      <a:prstGeom prst="rect">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649" name="Часть круга 648">
                        <a:extLst>
                          <a:ext uri="{FF2B5EF4-FFF2-40B4-BE49-F238E27FC236}">
                            <a16:creationId xmlns:a16="http://schemas.microsoft.com/office/drawing/2014/main" id="{80A988DB-D1B3-4F7B-A821-C8D75EAB7C18}"/>
                          </a:ext>
                        </a:extLst>
                      </xdr:cNvPr>
                      <xdr:cNvSpPr/>
                    </xdr:nvSpPr>
                    <xdr:spPr>
                      <a:xfrm>
                        <a:off x="9422494" y="4894409"/>
                        <a:ext cx="1426034" cy="1426034"/>
                      </a:xfrm>
                      <a:prstGeom prst="pie">
                        <a:avLst>
                          <a:gd name="adj1" fmla="val 5418708"/>
                          <a:gd name="adj2" fmla="val 16200000"/>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solidFill>
                            <a:schemeClr val="tx1"/>
                          </a:solidFill>
                        </a:endParaRPr>
                      </a:p>
                    </xdr:txBody>
                  </xdr:sp>
                  <xdr:grpSp>
                    <xdr:nvGrpSpPr>
                      <xdr:cNvPr id="650" name="Группа 649">
                        <a:extLst>
                          <a:ext uri="{FF2B5EF4-FFF2-40B4-BE49-F238E27FC236}">
                            <a16:creationId xmlns:a16="http://schemas.microsoft.com/office/drawing/2014/main" id="{29F69348-587B-4E36-A0D4-DB6F9FD66009}"/>
                          </a:ext>
                        </a:extLst>
                      </xdr:cNvPr>
                      <xdr:cNvGrpSpPr/>
                    </xdr:nvGrpSpPr>
                    <xdr:grpSpPr>
                      <a:xfrm>
                        <a:off x="6379439" y="4788295"/>
                        <a:ext cx="3897426" cy="1638260"/>
                        <a:chOff x="6379439" y="4788295"/>
                        <a:chExt cx="3897426" cy="1638260"/>
                      </a:xfrm>
                    </xdr:grpSpPr>
                    <xdr:sp macro="" textlink="">
                      <xdr:nvSpPr>
                        <xdr:cNvPr id="651" name="Часть круга 650">
                          <a:extLst>
                            <a:ext uri="{FF2B5EF4-FFF2-40B4-BE49-F238E27FC236}">
                              <a16:creationId xmlns:a16="http://schemas.microsoft.com/office/drawing/2014/main" id="{4CFEEAFF-AAC8-4674-B748-0B8791761DB6}"/>
                            </a:ext>
                          </a:extLst>
                        </xdr:cNvPr>
                        <xdr:cNvSpPr/>
                      </xdr:nvSpPr>
                      <xdr:spPr>
                        <a:xfrm rot="16200000">
                          <a:off x="6379439" y="4894409"/>
                          <a:ext cx="1426034" cy="1426034"/>
                        </a:xfrm>
                        <a:prstGeom prst="pie">
                          <a:avLst>
                            <a:gd name="adj1" fmla="val 10833702"/>
                            <a:gd name="adj2" fmla="val 16200000"/>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solidFill>
                              <a:schemeClr val="tx1"/>
                            </a:solidFill>
                          </a:endParaRPr>
                        </a:p>
                      </xdr:txBody>
                    </xdr:sp>
                    <xdr:sp macro="" textlink="">
                      <xdr:nvSpPr>
                        <xdr:cNvPr id="652" name="Дуга 651">
                          <a:extLst>
                            <a:ext uri="{FF2B5EF4-FFF2-40B4-BE49-F238E27FC236}">
                              <a16:creationId xmlns:a16="http://schemas.microsoft.com/office/drawing/2014/main" id="{E5613544-D206-4AC0-9F3D-1AEE92C5EC22}"/>
                            </a:ext>
                          </a:extLst>
                        </xdr:cNvPr>
                        <xdr:cNvSpPr/>
                      </xdr:nvSpPr>
                      <xdr:spPr>
                        <a:xfrm rot="16200000">
                          <a:off x="6391095" y="4897778"/>
                          <a:ext cx="1426034" cy="1426034"/>
                        </a:xfrm>
                        <a:prstGeom prst="arc">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ru-RU"/>
                        </a:p>
                      </xdr:txBody>
                    </xdr:sp>
                    <xdr:cxnSp macro="">
                      <xdr:nvCxnSpPr>
                        <xdr:cNvPr id="653" name="Прямая соединительная линия 652">
                          <a:extLst>
                            <a:ext uri="{FF2B5EF4-FFF2-40B4-BE49-F238E27FC236}">
                              <a16:creationId xmlns:a16="http://schemas.microsoft.com/office/drawing/2014/main" id="{C4319C25-22D3-4F95-B56C-B43AA4453F7B}"/>
                            </a:ext>
                          </a:extLst>
                        </xdr:cNvPr>
                        <xdr:cNvCxnSpPr>
                          <a:cxnSpLocks/>
                        </xdr:cNvCxnSpPr>
                      </xdr:nvCxnSpPr>
                      <xdr:spPr>
                        <a:xfrm>
                          <a:off x="7104114" y="4897776"/>
                          <a:ext cx="2992928" cy="336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654" name="Прямоугольник 653">
                          <a:extLst>
                            <a:ext uri="{FF2B5EF4-FFF2-40B4-BE49-F238E27FC236}">
                              <a16:creationId xmlns:a16="http://schemas.microsoft.com/office/drawing/2014/main" id="{9251C32C-0216-4A2F-9855-BF91011EC95A}"/>
                            </a:ext>
                          </a:extLst>
                        </xdr:cNvPr>
                        <xdr:cNvSpPr/>
                      </xdr:nvSpPr>
                      <xdr:spPr>
                        <a:xfrm>
                          <a:off x="10028866" y="4788295"/>
                          <a:ext cx="247999" cy="1638260"/>
                        </a:xfrm>
                        <a:prstGeom prst="rect">
                          <a:avLst/>
                        </a:prstGeom>
                        <a:solidFill>
                          <a:schemeClr val="bg1"/>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grpSp>
                </xdr:grpSp>
                <xdr:grpSp>
                  <xdr:nvGrpSpPr>
                    <xdr:cNvPr id="606" name="Группа 605">
                      <a:extLst>
                        <a:ext uri="{FF2B5EF4-FFF2-40B4-BE49-F238E27FC236}">
                          <a16:creationId xmlns:a16="http://schemas.microsoft.com/office/drawing/2014/main" id="{CD822216-618A-4A83-8B16-E088DB9C7D41}"/>
                        </a:ext>
                      </a:extLst>
                    </xdr:cNvPr>
                    <xdr:cNvGrpSpPr/>
                  </xdr:nvGrpSpPr>
                  <xdr:grpSpPr>
                    <a:xfrm>
                      <a:off x="836301" y="4788294"/>
                      <a:ext cx="4960120" cy="1700055"/>
                      <a:chOff x="2252194" y="4788294"/>
                      <a:chExt cx="4960120" cy="1700055"/>
                    </a:xfrm>
                  </xdr:grpSpPr>
                  <xdr:sp macro="" textlink="">
                    <xdr:nvSpPr>
                      <xdr:cNvPr id="608" name="Прямоугольный треугольник 607">
                        <a:extLst>
                          <a:ext uri="{FF2B5EF4-FFF2-40B4-BE49-F238E27FC236}">
                            <a16:creationId xmlns:a16="http://schemas.microsoft.com/office/drawing/2014/main" id="{5121D867-BBD0-4620-ADF9-96283F911248}"/>
                          </a:ext>
                        </a:extLst>
                      </xdr:cNvPr>
                      <xdr:cNvSpPr/>
                    </xdr:nvSpPr>
                    <xdr:spPr>
                      <a:xfrm flipH="1">
                        <a:off x="2303055" y="4875090"/>
                        <a:ext cx="3066883" cy="732341"/>
                      </a:xfrm>
                      <a:prstGeom prst="rtTriangl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609" name="Прямоугольный треугольник 608">
                        <a:extLst>
                          <a:ext uri="{FF2B5EF4-FFF2-40B4-BE49-F238E27FC236}">
                            <a16:creationId xmlns:a16="http://schemas.microsoft.com/office/drawing/2014/main" id="{5CFBAA5B-03D9-48AE-96EB-72EAC7FF7D63}"/>
                          </a:ext>
                        </a:extLst>
                      </xdr:cNvPr>
                      <xdr:cNvSpPr/>
                    </xdr:nvSpPr>
                    <xdr:spPr>
                      <a:xfrm flipH="1" flipV="1">
                        <a:off x="2252194" y="5624322"/>
                        <a:ext cx="3066890" cy="692056"/>
                      </a:xfrm>
                      <a:prstGeom prst="rtTriangle">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646" name="Овал 645">
                        <a:extLst>
                          <a:ext uri="{FF2B5EF4-FFF2-40B4-BE49-F238E27FC236}">
                            <a16:creationId xmlns:a16="http://schemas.microsoft.com/office/drawing/2014/main" id="{5DE6E268-8FB5-47B1-9BE4-95CA4E3E008D}"/>
                          </a:ext>
                        </a:extLst>
                      </xdr:cNvPr>
                      <xdr:cNvSpPr/>
                    </xdr:nvSpPr>
                    <xdr:spPr>
                      <a:xfrm>
                        <a:off x="4794367" y="4850085"/>
                        <a:ext cx="1466465" cy="1466457"/>
                      </a:xfrm>
                      <a:prstGeom prst="ellipse">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647" name="Прямоугольник 646">
                        <a:extLst>
                          <a:ext uri="{FF2B5EF4-FFF2-40B4-BE49-F238E27FC236}">
                            <a16:creationId xmlns:a16="http://schemas.microsoft.com/office/drawing/2014/main" id="{1428F0DA-DE4D-424F-A4A2-621606F6A1C2}"/>
                          </a:ext>
                        </a:extLst>
                      </xdr:cNvPr>
                      <xdr:cNvSpPr/>
                    </xdr:nvSpPr>
                    <xdr:spPr>
                      <a:xfrm>
                        <a:off x="5230062" y="4788294"/>
                        <a:ext cx="1982252" cy="1700055"/>
                      </a:xfrm>
                      <a:prstGeom prst="rect">
                        <a:avLst/>
                      </a:prstGeom>
                      <a:solidFill>
                        <a:schemeClr val="bg1"/>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grpSp>
                <xdr:cxnSp macro="">
                  <xdr:nvCxnSpPr>
                    <xdr:cNvPr id="607" name="Прямая соединительная линия 606">
                      <a:extLst>
                        <a:ext uri="{FF2B5EF4-FFF2-40B4-BE49-F238E27FC236}">
                          <a16:creationId xmlns:a16="http://schemas.microsoft.com/office/drawing/2014/main" id="{A48AA1A8-30DD-43FC-8805-F8770735709D}"/>
                        </a:ext>
                      </a:extLst>
                    </xdr:cNvPr>
                    <xdr:cNvCxnSpPr>
                      <a:cxnSpLocks/>
                    </xdr:cNvCxnSpPr>
                  </xdr:nvCxnSpPr>
                  <xdr:spPr>
                    <a:xfrm flipH="1">
                      <a:off x="3359697" y="5610793"/>
                      <a:ext cx="3029204"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4" name="TextBox 13">
                    <a:extLst>
                      <a:ext uri="{FF2B5EF4-FFF2-40B4-BE49-F238E27FC236}">
                        <a16:creationId xmlns:a16="http://schemas.microsoft.com/office/drawing/2014/main" id="{EE2E8219-5527-4060-BCAF-43019C7000D1}"/>
                      </a:ext>
                    </a:extLst>
                  </xdr:cNvPr>
                  <xdr:cNvSpPr txBox="1"/>
                </xdr:nvSpPr>
                <xdr:spPr>
                  <a:xfrm>
                    <a:off x="2319617" y="10455088"/>
                    <a:ext cx="662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ru-RU" sz="1100"/>
                      <a:t>СЕВЕР</a:t>
                    </a:r>
                  </a:p>
                </xdr:txBody>
              </xdr:sp>
            </xdr:grpSp>
            <xdr:cxnSp macro="">
              <xdr:nvCxnSpPr>
                <xdr:cNvPr id="709" name="Прямая со стрелкой 708">
                  <a:extLst>
                    <a:ext uri="{FF2B5EF4-FFF2-40B4-BE49-F238E27FC236}">
                      <a16:creationId xmlns:a16="http://schemas.microsoft.com/office/drawing/2014/main" id="{FB6CBA11-8E1B-4D20-92C1-369285EB0A78}"/>
                    </a:ext>
                  </a:extLst>
                </xdr:cNvPr>
                <xdr:cNvCxnSpPr>
                  <a:cxnSpLocks/>
                </xdr:cNvCxnSpPr>
              </xdr:nvCxnSpPr>
              <xdr:spPr>
                <a:xfrm>
                  <a:off x="5713803" y="11235127"/>
                  <a:ext cx="363922" cy="0"/>
                </a:xfrm>
                <a:prstGeom prst="straightConnector1">
                  <a:avLst/>
                </a:prstGeom>
                <a:ln w="25400">
                  <a:solidFill>
                    <a:srgbClr val="FF0000"/>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grpSp>
        </xdr:grpSp>
        <xdr:grpSp>
          <xdr:nvGrpSpPr>
            <xdr:cNvPr id="21" name="Группа 20">
              <a:extLst>
                <a:ext uri="{FF2B5EF4-FFF2-40B4-BE49-F238E27FC236}">
                  <a16:creationId xmlns:a16="http://schemas.microsoft.com/office/drawing/2014/main" id="{D76502CF-280D-4845-A3A7-77BCAF65B4B6}"/>
                </a:ext>
              </a:extLst>
            </xdr:cNvPr>
            <xdr:cNvGrpSpPr/>
          </xdr:nvGrpSpPr>
          <xdr:grpSpPr>
            <a:xfrm>
              <a:off x="1772031" y="11043317"/>
              <a:ext cx="4520180" cy="611300"/>
              <a:chOff x="1772031" y="11043317"/>
              <a:chExt cx="4520180" cy="611300"/>
            </a:xfrm>
          </xdr:grpSpPr>
          <xdr:grpSp>
            <xdr:nvGrpSpPr>
              <xdr:cNvPr id="542" name="Группа 541">
                <a:extLst>
                  <a:ext uri="{FF2B5EF4-FFF2-40B4-BE49-F238E27FC236}">
                    <a16:creationId xmlns:a16="http://schemas.microsoft.com/office/drawing/2014/main" id="{A719A124-9094-4359-9080-87ABF5A99570}"/>
                  </a:ext>
                </a:extLst>
              </xdr:cNvPr>
              <xdr:cNvGrpSpPr/>
            </xdr:nvGrpSpPr>
            <xdr:grpSpPr>
              <a:xfrm rot="16200000">
                <a:off x="5896210" y="11258617"/>
                <a:ext cx="576001" cy="216000"/>
                <a:chOff x="6816079" y="1682806"/>
                <a:chExt cx="1512168" cy="324039"/>
              </a:xfrm>
            </xdr:grpSpPr>
            <xdr:cxnSp macro="">
              <xdr:nvCxnSpPr>
                <xdr:cNvPr id="543" name="Прямая соединительная линия 542">
                  <a:extLst>
                    <a:ext uri="{FF2B5EF4-FFF2-40B4-BE49-F238E27FC236}">
                      <a16:creationId xmlns:a16="http://schemas.microsoft.com/office/drawing/2014/main" id="{172D1260-6834-48E0-AE49-94618C2D00EB}"/>
                    </a:ext>
                  </a:extLst>
                </xdr:cNvPr>
                <xdr:cNvCxnSpPr>
                  <a:cxnSpLocks/>
                </xdr:cNvCxnSpPr>
              </xdr:nvCxnSpPr>
              <xdr:spPr>
                <a:xfrm rot="5400000" flipV="1">
                  <a:off x="7140115" y="1520789"/>
                  <a:ext cx="0" cy="64807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44" name="Прямая соединительная линия 543">
                  <a:extLst>
                    <a:ext uri="{FF2B5EF4-FFF2-40B4-BE49-F238E27FC236}">
                      <a16:creationId xmlns:a16="http://schemas.microsoft.com/office/drawing/2014/main" id="{14C3C424-7B81-4228-A5C1-0266F1BBBBC2}"/>
                    </a:ext>
                  </a:extLst>
                </xdr:cNvPr>
                <xdr:cNvCxnSpPr>
                  <a:cxnSpLocks/>
                </xdr:cNvCxnSpPr>
              </xdr:nvCxnSpPr>
              <xdr:spPr>
                <a:xfrm rot="5400000" flipH="1">
                  <a:off x="7410145" y="1844824"/>
                  <a:ext cx="32403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45" name="Прямая соединительная линия 544">
                  <a:extLst>
                    <a:ext uri="{FF2B5EF4-FFF2-40B4-BE49-F238E27FC236}">
                      <a16:creationId xmlns:a16="http://schemas.microsoft.com/office/drawing/2014/main" id="{427ECFEC-5A0B-4977-ADB5-E97AF519F948}"/>
                    </a:ext>
                  </a:extLst>
                </xdr:cNvPr>
                <xdr:cNvCxnSpPr>
                  <a:cxnSpLocks/>
                </xdr:cNvCxnSpPr>
              </xdr:nvCxnSpPr>
              <xdr:spPr>
                <a:xfrm rot="5400000" flipH="1" flipV="1">
                  <a:off x="7437148" y="1709810"/>
                  <a:ext cx="162018" cy="10801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46" name="Прямая соединительная линия 545">
                  <a:extLst>
                    <a:ext uri="{FF2B5EF4-FFF2-40B4-BE49-F238E27FC236}">
                      <a16:creationId xmlns:a16="http://schemas.microsoft.com/office/drawing/2014/main" id="{C4DC951A-58DB-405B-9B7C-49F66B9488C5}"/>
                    </a:ext>
                  </a:extLst>
                </xdr:cNvPr>
                <xdr:cNvCxnSpPr>
                  <a:cxnSpLocks/>
                </xdr:cNvCxnSpPr>
              </xdr:nvCxnSpPr>
              <xdr:spPr>
                <a:xfrm rot="5400000" flipH="1" flipV="1">
                  <a:off x="7545161" y="1871829"/>
                  <a:ext cx="162018" cy="10801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47" name="Прямая соединительная линия 546">
                  <a:extLst>
                    <a:ext uri="{FF2B5EF4-FFF2-40B4-BE49-F238E27FC236}">
                      <a16:creationId xmlns:a16="http://schemas.microsoft.com/office/drawing/2014/main" id="{694838A4-725A-4A0E-BAD0-EE0750B7F3CB}"/>
                    </a:ext>
                  </a:extLst>
                </xdr:cNvPr>
                <xdr:cNvCxnSpPr>
                  <a:cxnSpLocks/>
                </xdr:cNvCxnSpPr>
              </xdr:nvCxnSpPr>
              <xdr:spPr>
                <a:xfrm rot="5400000" flipV="1">
                  <a:off x="8004212" y="1520788"/>
                  <a:ext cx="0" cy="64807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554" name="Группа 553">
                <a:extLst>
                  <a:ext uri="{FF2B5EF4-FFF2-40B4-BE49-F238E27FC236}">
                    <a16:creationId xmlns:a16="http://schemas.microsoft.com/office/drawing/2014/main" id="{82AD864F-C2D1-4DAD-AF53-3860D4BEC8D3}"/>
                  </a:ext>
                </a:extLst>
              </xdr:cNvPr>
              <xdr:cNvGrpSpPr/>
            </xdr:nvGrpSpPr>
            <xdr:grpSpPr>
              <a:xfrm rot="16200000">
                <a:off x="1591471" y="11223877"/>
                <a:ext cx="577682" cy="216561"/>
                <a:chOff x="6816079" y="1682806"/>
                <a:chExt cx="1512168" cy="324039"/>
              </a:xfrm>
            </xdr:grpSpPr>
            <xdr:cxnSp macro="">
              <xdr:nvCxnSpPr>
                <xdr:cNvPr id="555" name="Прямая соединительная линия 554">
                  <a:extLst>
                    <a:ext uri="{FF2B5EF4-FFF2-40B4-BE49-F238E27FC236}">
                      <a16:creationId xmlns:a16="http://schemas.microsoft.com/office/drawing/2014/main" id="{5FD2B31B-B919-4DA8-911E-3FECEA27FB08}"/>
                    </a:ext>
                  </a:extLst>
                </xdr:cNvPr>
                <xdr:cNvCxnSpPr>
                  <a:cxnSpLocks/>
                </xdr:cNvCxnSpPr>
              </xdr:nvCxnSpPr>
              <xdr:spPr>
                <a:xfrm rot="5400000" flipV="1">
                  <a:off x="7140115" y="1520789"/>
                  <a:ext cx="0" cy="64807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56" name="Прямая соединительная линия 555">
                  <a:extLst>
                    <a:ext uri="{FF2B5EF4-FFF2-40B4-BE49-F238E27FC236}">
                      <a16:creationId xmlns:a16="http://schemas.microsoft.com/office/drawing/2014/main" id="{9E9DA19B-B45C-47F5-BFFA-A39EED3F8AD5}"/>
                    </a:ext>
                  </a:extLst>
                </xdr:cNvPr>
                <xdr:cNvCxnSpPr>
                  <a:cxnSpLocks/>
                </xdr:cNvCxnSpPr>
              </xdr:nvCxnSpPr>
              <xdr:spPr>
                <a:xfrm rot="5400000" flipH="1">
                  <a:off x="7410145" y="1844824"/>
                  <a:ext cx="32403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57" name="Прямая соединительная линия 556">
                  <a:extLst>
                    <a:ext uri="{FF2B5EF4-FFF2-40B4-BE49-F238E27FC236}">
                      <a16:creationId xmlns:a16="http://schemas.microsoft.com/office/drawing/2014/main" id="{C26C32AE-24DF-4883-8F69-FEA1EF2B846B}"/>
                    </a:ext>
                  </a:extLst>
                </xdr:cNvPr>
                <xdr:cNvCxnSpPr>
                  <a:cxnSpLocks/>
                </xdr:cNvCxnSpPr>
              </xdr:nvCxnSpPr>
              <xdr:spPr>
                <a:xfrm rot="5400000" flipH="1" flipV="1">
                  <a:off x="7437148" y="1709810"/>
                  <a:ext cx="162018" cy="10801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58" name="Прямая соединительная линия 557">
                  <a:extLst>
                    <a:ext uri="{FF2B5EF4-FFF2-40B4-BE49-F238E27FC236}">
                      <a16:creationId xmlns:a16="http://schemas.microsoft.com/office/drawing/2014/main" id="{F30A2EC9-A76A-433C-B407-6F0D29AEB771}"/>
                    </a:ext>
                  </a:extLst>
                </xdr:cNvPr>
                <xdr:cNvCxnSpPr>
                  <a:cxnSpLocks/>
                </xdr:cNvCxnSpPr>
              </xdr:nvCxnSpPr>
              <xdr:spPr>
                <a:xfrm rot="5400000" flipH="1" flipV="1">
                  <a:off x="7545161" y="1871829"/>
                  <a:ext cx="162018" cy="10801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59" name="Прямая соединительная линия 558">
                  <a:extLst>
                    <a:ext uri="{FF2B5EF4-FFF2-40B4-BE49-F238E27FC236}">
                      <a16:creationId xmlns:a16="http://schemas.microsoft.com/office/drawing/2014/main" id="{0D031E5C-7E97-4BFD-ABAF-5AEBDD802959}"/>
                    </a:ext>
                  </a:extLst>
                </xdr:cNvPr>
                <xdr:cNvCxnSpPr>
                  <a:cxnSpLocks/>
                </xdr:cNvCxnSpPr>
              </xdr:nvCxnSpPr>
              <xdr:spPr>
                <a:xfrm rot="5400000" flipV="1">
                  <a:off x="8004212" y="1520788"/>
                  <a:ext cx="0" cy="64807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cxnSp macro="">
        <xdr:nvCxnSpPr>
          <xdr:cNvPr id="437" name="Прямая со стрелкой 436">
            <a:extLst>
              <a:ext uri="{FF2B5EF4-FFF2-40B4-BE49-F238E27FC236}">
                <a16:creationId xmlns:a16="http://schemas.microsoft.com/office/drawing/2014/main" id="{526A7D3C-E5B1-4426-A03A-A01F52A0E813}"/>
              </a:ext>
            </a:extLst>
          </xdr:cNvPr>
          <xdr:cNvCxnSpPr/>
        </xdr:nvCxnSpPr>
        <xdr:spPr>
          <a:xfrm>
            <a:off x="3621802" y="11727943"/>
            <a:ext cx="0" cy="359483"/>
          </a:xfrm>
          <a:prstGeom prst="straightConnector1">
            <a:avLst/>
          </a:prstGeom>
          <a:ln w="25400">
            <a:solidFill>
              <a:schemeClr val="accent1"/>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xnSp macro="">
        <xdr:nvCxnSpPr>
          <xdr:cNvPr id="438" name="Прямая со стрелкой 437">
            <a:extLst>
              <a:ext uri="{FF2B5EF4-FFF2-40B4-BE49-F238E27FC236}">
                <a16:creationId xmlns:a16="http://schemas.microsoft.com/office/drawing/2014/main" id="{116BE789-3769-4A81-8AA4-32DCE2BFB2B7}"/>
              </a:ext>
            </a:extLst>
          </xdr:cNvPr>
          <xdr:cNvCxnSpPr>
            <a:cxnSpLocks/>
          </xdr:cNvCxnSpPr>
        </xdr:nvCxnSpPr>
        <xdr:spPr>
          <a:xfrm>
            <a:off x="2435988" y="11455487"/>
            <a:ext cx="360560" cy="0"/>
          </a:xfrm>
          <a:prstGeom prst="straightConnector1">
            <a:avLst/>
          </a:prstGeom>
          <a:ln w="25400">
            <a:solidFill>
              <a:schemeClr val="accent1"/>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xnSp macro="">
        <xdr:nvCxnSpPr>
          <xdr:cNvPr id="541" name="Прямая соединительная линия 540">
            <a:extLst>
              <a:ext uri="{FF2B5EF4-FFF2-40B4-BE49-F238E27FC236}">
                <a16:creationId xmlns:a16="http://schemas.microsoft.com/office/drawing/2014/main" id="{B16F12C1-87BD-4DDC-BF8C-CBD763FE4F17}"/>
              </a:ext>
            </a:extLst>
          </xdr:cNvPr>
          <xdr:cNvCxnSpPr>
            <a:cxnSpLocks/>
          </xdr:cNvCxnSpPr>
        </xdr:nvCxnSpPr>
        <xdr:spPr>
          <a:xfrm>
            <a:off x="1876425" y="11337872"/>
            <a:ext cx="1504176" cy="0"/>
          </a:xfrm>
          <a:prstGeom prst="line">
            <a:avLst/>
          </a:prstGeom>
          <a:ln cmpd="sng">
            <a:solidFill>
              <a:schemeClr val="tx1"/>
            </a:solidFill>
            <a:prstDash val="lg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133911</xdr:colOff>
      <xdr:row>96</xdr:row>
      <xdr:rowOff>173131</xdr:rowOff>
    </xdr:from>
    <xdr:to>
      <xdr:col>15</xdr:col>
      <xdr:colOff>147702</xdr:colOff>
      <xdr:row>100</xdr:row>
      <xdr:rowOff>1</xdr:rowOff>
    </xdr:to>
    <xdr:grpSp>
      <xdr:nvGrpSpPr>
        <xdr:cNvPr id="655" name="Группа 654">
          <a:extLst>
            <a:ext uri="{FF2B5EF4-FFF2-40B4-BE49-F238E27FC236}">
              <a16:creationId xmlns:a16="http://schemas.microsoft.com/office/drawing/2014/main" id="{4C0144CB-E23B-4201-A416-54FAC02626AC}"/>
            </a:ext>
          </a:extLst>
        </xdr:cNvPr>
        <xdr:cNvGrpSpPr/>
      </xdr:nvGrpSpPr>
      <xdr:grpSpPr>
        <a:xfrm>
          <a:off x="9296961" y="17594356"/>
          <a:ext cx="737691" cy="550770"/>
          <a:chOff x="2319617" y="10455088"/>
          <a:chExt cx="742174" cy="376689"/>
        </a:xfrm>
      </xdr:grpSpPr>
      <xdr:grpSp>
        <xdr:nvGrpSpPr>
          <xdr:cNvPr id="671" name="Группа 670">
            <a:extLst>
              <a:ext uri="{FF2B5EF4-FFF2-40B4-BE49-F238E27FC236}">
                <a16:creationId xmlns:a16="http://schemas.microsoft.com/office/drawing/2014/main" id="{F7B0816D-9F90-496E-8044-2754D37CA60F}"/>
              </a:ext>
            </a:extLst>
          </xdr:cNvPr>
          <xdr:cNvGrpSpPr/>
        </xdr:nvGrpSpPr>
        <xdr:grpSpPr>
          <a:xfrm>
            <a:off x="2333409" y="10711096"/>
            <a:ext cx="728382" cy="120681"/>
            <a:chOff x="836301" y="4788294"/>
            <a:chExt cx="9169661" cy="1700055"/>
          </a:xfrm>
        </xdr:grpSpPr>
        <xdr:grpSp>
          <xdr:nvGrpSpPr>
            <xdr:cNvPr id="694" name="Группа 693">
              <a:extLst>
                <a:ext uri="{FF2B5EF4-FFF2-40B4-BE49-F238E27FC236}">
                  <a16:creationId xmlns:a16="http://schemas.microsoft.com/office/drawing/2014/main" id="{F701657E-9869-46DE-8425-CB20877A67C0}"/>
                </a:ext>
              </a:extLst>
            </xdr:cNvPr>
            <xdr:cNvGrpSpPr/>
          </xdr:nvGrpSpPr>
          <xdr:grpSpPr>
            <a:xfrm>
              <a:off x="6379440" y="4788295"/>
              <a:ext cx="3626522" cy="1638260"/>
              <a:chOff x="6379439" y="4788295"/>
              <a:chExt cx="4469089" cy="1638260"/>
            </a:xfrm>
          </xdr:grpSpPr>
          <xdr:sp macro="" textlink="">
            <xdr:nvSpPr>
              <xdr:cNvPr id="702" name="Прямоугольник 701">
                <a:extLst>
                  <a:ext uri="{FF2B5EF4-FFF2-40B4-BE49-F238E27FC236}">
                    <a16:creationId xmlns:a16="http://schemas.microsoft.com/office/drawing/2014/main" id="{7DCB1BEC-40FE-4F4E-AF4A-DCA38C6A09DF}"/>
                  </a:ext>
                </a:extLst>
              </xdr:cNvPr>
              <xdr:cNvSpPr/>
            </xdr:nvSpPr>
            <xdr:spPr>
              <a:xfrm>
                <a:off x="7063515" y="5607425"/>
                <a:ext cx="2992925" cy="713017"/>
              </a:xfrm>
              <a:prstGeom prst="rect">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703" name="Часть круга 702">
                <a:extLst>
                  <a:ext uri="{FF2B5EF4-FFF2-40B4-BE49-F238E27FC236}">
                    <a16:creationId xmlns:a16="http://schemas.microsoft.com/office/drawing/2014/main" id="{4AC50C45-CC29-465B-A922-ABF3E59EA640}"/>
                  </a:ext>
                </a:extLst>
              </xdr:cNvPr>
              <xdr:cNvSpPr/>
            </xdr:nvSpPr>
            <xdr:spPr>
              <a:xfrm>
                <a:off x="9422494" y="4894409"/>
                <a:ext cx="1426034" cy="1426034"/>
              </a:xfrm>
              <a:prstGeom prst="pie">
                <a:avLst>
                  <a:gd name="adj1" fmla="val 5418708"/>
                  <a:gd name="adj2" fmla="val 16200000"/>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solidFill>
                    <a:schemeClr val="tx1"/>
                  </a:solidFill>
                </a:endParaRPr>
              </a:p>
            </xdr:txBody>
          </xdr:sp>
          <xdr:grpSp>
            <xdr:nvGrpSpPr>
              <xdr:cNvPr id="704" name="Группа 703">
                <a:extLst>
                  <a:ext uri="{FF2B5EF4-FFF2-40B4-BE49-F238E27FC236}">
                    <a16:creationId xmlns:a16="http://schemas.microsoft.com/office/drawing/2014/main" id="{6AACD8F4-CA31-4EE1-B70D-998962F9E090}"/>
                  </a:ext>
                </a:extLst>
              </xdr:cNvPr>
              <xdr:cNvGrpSpPr/>
            </xdr:nvGrpSpPr>
            <xdr:grpSpPr>
              <a:xfrm>
                <a:off x="6379439" y="4788295"/>
                <a:ext cx="3897426" cy="1638260"/>
                <a:chOff x="6379439" y="4788295"/>
                <a:chExt cx="3897426" cy="1638260"/>
              </a:xfrm>
            </xdr:grpSpPr>
            <xdr:sp macro="" textlink="">
              <xdr:nvSpPr>
                <xdr:cNvPr id="705" name="Часть круга 704">
                  <a:extLst>
                    <a:ext uri="{FF2B5EF4-FFF2-40B4-BE49-F238E27FC236}">
                      <a16:creationId xmlns:a16="http://schemas.microsoft.com/office/drawing/2014/main" id="{1B244E6A-70E9-45A1-9C82-64FD210CC01D}"/>
                    </a:ext>
                  </a:extLst>
                </xdr:cNvPr>
                <xdr:cNvSpPr/>
              </xdr:nvSpPr>
              <xdr:spPr>
                <a:xfrm rot="16200000">
                  <a:off x="6379439" y="4894409"/>
                  <a:ext cx="1426034" cy="1426034"/>
                </a:xfrm>
                <a:prstGeom prst="pie">
                  <a:avLst>
                    <a:gd name="adj1" fmla="val 10833702"/>
                    <a:gd name="adj2" fmla="val 16200000"/>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solidFill>
                      <a:schemeClr val="tx1"/>
                    </a:solidFill>
                  </a:endParaRPr>
                </a:p>
              </xdr:txBody>
            </xdr:sp>
            <xdr:sp macro="" textlink="">
              <xdr:nvSpPr>
                <xdr:cNvPr id="706" name="Дуга 705">
                  <a:extLst>
                    <a:ext uri="{FF2B5EF4-FFF2-40B4-BE49-F238E27FC236}">
                      <a16:creationId xmlns:a16="http://schemas.microsoft.com/office/drawing/2014/main" id="{5EC4BFE0-9B1E-44CE-827C-E8693B937141}"/>
                    </a:ext>
                  </a:extLst>
                </xdr:cNvPr>
                <xdr:cNvSpPr/>
              </xdr:nvSpPr>
              <xdr:spPr>
                <a:xfrm rot="16200000">
                  <a:off x="6391095" y="4897778"/>
                  <a:ext cx="1426034" cy="1426034"/>
                </a:xfrm>
                <a:prstGeom prst="arc">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ru-RU"/>
                </a:p>
              </xdr:txBody>
            </xdr:sp>
            <xdr:cxnSp macro="">
              <xdr:nvCxnSpPr>
                <xdr:cNvPr id="707" name="Прямая соединительная линия 706">
                  <a:extLst>
                    <a:ext uri="{FF2B5EF4-FFF2-40B4-BE49-F238E27FC236}">
                      <a16:creationId xmlns:a16="http://schemas.microsoft.com/office/drawing/2014/main" id="{A971A068-82EE-49BA-A8E6-6FDDB18E74F6}"/>
                    </a:ext>
                  </a:extLst>
                </xdr:cNvPr>
                <xdr:cNvCxnSpPr>
                  <a:cxnSpLocks/>
                </xdr:cNvCxnSpPr>
              </xdr:nvCxnSpPr>
              <xdr:spPr>
                <a:xfrm>
                  <a:off x="7104114" y="4897776"/>
                  <a:ext cx="2992928" cy="336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708" name="Прямоугольник 707">
                  <a:extLst>
                    <a:ext uri="{FF2B5EF4-FFF2-40B4-BE49-F238E27FC236}">
                      <a16:creationId xmlns:a16="http://schemas.microsoft.com/office/drawing/2014/main" id="{140B412B-1712-4906-A854-BEA05D3779C0}"/>
                    </a:ext>
                  </a:extLst>
                </xdr:cNvPr>
                <xdr:cNvSpPr/>
              </xdr:nvSpPr>
              <xdr:spPr>
                <a:xfrm>
                  <a:off x="10028866" y="4788295"/>
                  <a:ext cx="247999" cy="1638260"/>
                </a:xfrm>
                <a:prstGeom prst="rect">
                  <a:avLst/>
                </a:prstGeom>
                <a:solidFill>
                  <a:schemeClr val="bg1"/>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grpSp>
        </xdr:grpSp>
        <xdr:grpSp>
          <xdr:nvGrpSpPr>
            <xdr:cNvPr id="696" name="Группа 695">
              <a:extLst>
                <a:ext uri="{FF2B5EF4-FFF2-40B4-BE49-F238E27FC236}">
                  <a16:creationId xmlns:a16="http://schemas.microsoft.com/office/drawing/2014/main" id="{A40C4F03-71E2-402D-BC42-405D257FB3F9}"/>
                </a:ext>
              </a:extLst>
            </xdr:cNvPr>
            <xdr:cNvGrpSpPr/>
          </xdr:nvGrpSpPr>
          <xdr:grpSpPr>
            <a:xfrm>
              <a:off x="836301" y="4788294"/>
              <a:ext cx="4960120" cy="1700055"/>
              <a:chOff x="2252194" y="4788294"/>
              <a:chExt cx="4960120" cy="1700055"/>
            </a:xfrm>
          </xdr:grpSpPr>
          <xdr:sp macro="" textlink="">
            <xdr:nvSpPr>
              <xdr:cNvPr id="698" name="Прямоугольный треугольник 697">
                <a:extLst>
                  <a:ext uri="{FF2B5EF4-FFF2-40B4-BE49-F238E27FC236}">
                    <a16:creationId xmlns:a16="http://schemas.microsoft.com/office/drawing/2014/main" id="{9913CD1A-60AF-4195-9BBB-032ACE2A0798}"/>
                  </a:ext>
                </a:extLst>
              </xdr:cNvPr>
              <xdr:cNvSpPr/>
            </xdr:nvSpPr>
            <xdr:spPr>
              <a:xfrm flipH="1">
                <a:off x="2303055" y="4875090"/>
                <a:ext cx="3066883" cy="732341"/>
              </a:xfrm>
              <a:prstGeom prst="rtTriangl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699" name="Прямоугольный треугольник 698">
                <a:extLst>
                  <a:ext uri="{FF2B5EF4-FFF2-40B4-BE49-F238E27FC236}">
                    <a16:creationId xmlns:a16="http://schemas.microsoft.com/office/drawing/2014/main" id="{E18BA5FF-9B80-413F-9A74-CFF54FC64023}"/>
                  </a:ext>
                </a:extLst>
              </xdr:cNvPr>
              <xdr:cNvSpPr/>
            </xdr:nvSpPr>
            <xdr:spPr>
              <a:xfrm flipH="1" flipV="1">
                <a:off x="2252194" y="5624322"/>
                <a:ext cx="3066890" cy="692056"/>
              </a:xfrm>
              <a:prstGeom prst="rtTriangle">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700" name="Овал 699">
                <a:extLst>
                  <a:ext uri="{FF2B5EF4-FFF2-40B4-BE49-F238E27FC236}">
                    <a16:creationId xmlns:a16="http://schemas.microsoft.com/office/drawing/2014/main" id="{B6DE79F5-9958-40D8-A1E2-4B306FC3DC1C}"/>
                  </a:ext>
                </a:extLst>
              </xdr:cNvPr>
              <xdr:cNvSpPr/>
            </xdr:nvSpPr>
            <xdr:spPr>
              <a:xfrm>
                <a:off x="4794367" y="4850085"/>
                <a:ext cx="1466465" cy="1466457"/>
              </a:xfrm>
              <a:prstGeom prst="ellipse">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sp macro="" textlink="">
            <xdr:nvSpPr>
              <xdr:cNvPr id="701" name="Прямоугольник 700">
                <a:extLst>
                  <a:ext uri="{FF2B5EF4-FFF2-40B4-BE49-F238E27FC236}">
                    <a16:creationId xmlns:a16="http://schemas.microsoft.com/office/drawing/2014/main" id="{C7779184-6C0B-49A6-9A5A-3383D0DFB781}"/>
                  </a:ext>
                </a:extLst>
              </xdr:cNvPr>
              <xdr:cNvSpPr/>
            </xdr:nvSpPr>
            <xdr:spPr>
              <a:xfrm>
                <a:off x="5230062" y="4788294"/>
                <a:ext cx="1982252" cy="1700055"/>
              </a:xfrm>
              <a:prstGeom prst="rect">
                <a:avLst/>
              </a:prstGeom>
              <a:solidFill>
                <a:schemeClr val="bg1"/>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grpSp>
        <xdr:cxnSp macro="">
          <xdr:nvCxnSpPr>
            <xdr:cNvPr id="697" name="Прямая соединительная линия 696">
              <a:extLst>
                <a:ext uri="{FF2B5EF4-FFF2-40B4-BE49-F238E27FC236}">
                  <a16:creationId xmlns:a16="http://schemas.microsoft.com/office/drawing/2014/main" id="{978E5008-BF27-42CD-A597-DCE9AA6152CF}"/>
                </a:ext>
              </a:extLst>
            </xdr:cNvPr>
            <xdr:cNvCxnSpPr>
              <a:cxnSpLocks/>
            </xdr:cNvCxnSpPr>
          </xdr:nvCxnSpPr>
          <xdr:spPr>
            <a:xfrm flipH="1">
              <a:off x="3359697" y="5610793"/>
              <a:ext cx="3029204"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673" name="TextBox 672">
            <a:extLst>
              <a:ext uri="{FF2B5EF4-FFF2-40B4-BE49-F238E27FC236}">
                <a16:creationId xmlns:a16="http://schemas.microsoft.com/office/drawing/2014/main" id="{115C409C-87B1-485A-B1D0-2EA53D1C3BD6}"/>
              </a:ext>
            </a:extLst>
          </xdr:cNvPr>
          <xdr:cNvSpPr txBox="1"/>
        </xdr:nvSpPr>
        <xdr:spPr>
          <a:xfrm>
            <a:off x="2319617" y="10455088"/>
            <a:ext cx="662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ru-RU" sz="1100"/>
              <a:t>СЕВЕР</a:t>
            </a:r>
          </a:p>
        </xdr:txBody>
      </xdr:sp>
    </xdr:grpSp>
    <xdr:clientData/>
  </xdr:twoCellAnchor>
  <xdr:twoCellAnchor>
    <xdr:from>
      <xdr:col>14</xdr:col>
      <xdr:colOff>576314</xdr:colOff>
      <xdr:row>76</xdr:row>
      <xdr:rowOff>14109</xdr:rowOff>
    </xdr:from>
    <xdr:to>
      <xdr:col>16</xdr:col>
      <xdr:colOff>199549</xdr:colOff>
      <xdr:row>76</xdr:row>
      <xdr:rowOff>14109</xdr:rowOff>
    </xdr:to>
    <xdr:cxnSp macro="">
      <xdr:nvCxnSpPr>
        <xdr:cNvPr id="417" name="Прямая соединительная линия 416">
          <a:extLst>
            <a:ext uri="{FF2B5EF4-FFF2-40B4-BE49-F238E27FC236}">
              <a16:creationId xmlns:a16="http://schemas.microsoft.com/office/drawing/2014/main" id="{F71A255C-DBE2-4E81-B46C-C97E7E994458}"/>
            </a:ext>
          </a:extLst>
        </xdr:cNvPr>
        <xdr:cNvCxnSpPr>
          <a:cxnSpLocks/>
        </xdr:cNvCxnSpPr>
      </xdr:nvCxnSpPr>
      <xdr:spPr>
        <a:xfrm flipH="1">
          <a:off x="9742726" y="13842168"/>
          <a:ext cx="1079999" cy="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241924</xdr:colOff>
      <xdr:row>91</xdr:row>
      <xdr:rowOff>145676</xdr:rowOff>
    </xdr:from>
    <xdr:to>
      <xdr:col>15</xdr:col>
      <xdr:colOff>665950</xdr:colOff>
      <xdr:row>94</xdr:row>
      <xdr:rowOff>165058</xdr:rowOff>
    </xdr:to>
    <xdr:grpSp>
      <xdr:nvGrpSpPr>
        <xdr:cNvPr id="421" name="Группа 420">
          <a:extLst>
            <a:ext uri="{FF2B5EF4-FFF2-40B4-BE49-F238E27FC236}">
              <a16:creationId xmlns:a16="http://schemas.microsoft.com/office/drawing/2014/main" id="{E49F2C8F-2054-4ECD-9A4F-DA6CE9F8B73A}"/>
            </a:ext>
          </a:extLst>
        </xdr:cNvPr>
        <xdr:cNvGrpSpPr/>
      </xdr:nvGrpSpPr>
      <xdr:grpSpPr>
        <a:xfrm>
          <a:off x="10128874" y="16662026"/>
          <a:ext cx="424026" cy="562307"/>
          <a:chOff x="8436261" y="3859639"/>
          <a:chExt cx="421015" cy="1692191"/>
        </a:xfrm>
      </xdr:grpSpPr>
      <xdr:cxnSp macro="">
        <xdr:nvCxnSpPr>
          <xdr:cNvPr id="422" name="Прямая соединительная линия 421">
            <a:extLst>
              <a:ext uri="{FF2B5EF4-FFF2-40B4-BE49-F238E27FC236}">
                <a16:creationId xmlns:a16="http://schemas.microsoft.com/office/drawing/2014/main" id="{CD49D43C-9773-4CC9-9BE6-DA91D17E68A8}"/>
              </a:ext>
            </a:extLst>
          </xdr:cNvPr>
          <xdr:cNvCxnSpPr>
            <a:cxnSpLocks/>
          </xdr:cNvCxnSpPr>
        </xdr:nvCxnSpPr>
        <xdr:spPr>
          <a:xfrm flipH="1">
            <a:off x="8436436" y="3859639"/>
            <a:ext cx="413333" cy="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nvGrpSpPr>
          <xdr:cNvPr id="423" name="Группа 422">
            <a:extLst>
              <a:ext uri="{FF2B5EF4-FFF2-40B4-BE49-F238E27FC236}">
                <a16:creationId xmlns:a16="http://schemas.microsoft.com/office/drawing/2014/main" id="{B0D6FC68-948F-4A82-B4F0-30D23DB11220}"/>
              </a:ext>
            </a:extLst>
          </xdr:cNvPr>
          <xdr:cNvGrpSpPr/>
        </xdr:nvGrpSpPr>
        <xdr:grpSpPr>
          <a:xfrm>
            <a:off x="8436261" y="3859639"/>
            <a:ext cx="421015" cy="1692191"/>
            <a:chOff x="8436261" y="3859639"/>
            <a:chExt cx="421015" cy="1692191"/>
          </a:xfrm>
        </xdr:grpSpPr>
        <xdr:grpSp>
          <xdr:nvGrpSpPr>
            <xdr:cNvPr id="424" name="Группа 423">
              <a:extLst>
                <a:ext uri="{FF2B5EF4-FFF2-40B4-BE49-F238E27FC236}">
                  <a16:creationId xmlns:a16="http://schemas.microsoft.com/office/drawing/2014/main" id="{647059B4-2F12-4E43-BFD4-89CF5C9EE8DD}"/>
                </a:ext>
              </a:extLst>
            </xdr:cNvPr>
            <xdr:cNvGrpSpPr/>
          </xdr:nvGrpSpPr>
          <xdr:grpSpPr>
            <a:xfrm rot="16200000">
              <a:off x="7877452" y="4572006"/>
              <a:ext cx="1692191" cy="267457"/>
              <a:chOff x="2459596" y="4141331"/>
              <a:chExt cx="1692191" cy="267457"/>
            </a:xfrm>
          </xdr:grpSpPr>
          <xdr:cxnSp macro="">
            <xdr:nvCxnSpPr>
              <xdr:cNvPr id="426" name="Прямая со стрелкой 425">
                <a:extLst>
                  <a:ext uri="{FF2B5EF4-FFF2-40B4-BE49-F238E27FC236}">
                    <a16:creationId xmlns:a16="http://schemas.microsoft.com/office/drawing/2014/main" id="{B53C5F08-A0A6-4B07-ACC8-931DDAF2FC94}"/>
                  </a:ext>
                </a:extLst>
              </xdr:cNvPr>
              <xdr:cNvCxnSpPr>
                <a:cxnSpLocks/>
              </xdr:cNvCxnSpPr>
            </xdr:nvCxnSpPr>
            <xdr:spPr>
              <a:xfrm rot="5400000" flipV="1">
                <a:off x="3305690" y="3555015"/>
                <a:ext cx="0" cy="1692188"/>
              </a:xfrm>
              <a:prstGeom prst="straightConnector1">
                <a:avLst/>
              </a:prstGeom>
              <a:ln w="6350">
                <a:solidFill>
                  <a:schemeClr val="tx1"/>
                </a:solidFill>
                <a:headEnd type="stealth" w="sm" len="med"/>
                <a:tailEnd type="stealth" w="sm" len="lg"/>
              </a:ln>
            </xdr:spPr>
            <xdr:style>
              <a:lnRef idx="1">
                <a:schemeClr val="accent1"/>
              </a:lnRef>
              <a:fillRef idx="0">
                <a:schemeClr val="accent1"/>
              </a:fillRef>
              <a:effectRef idx="0">
                <a:schemeClr val="accent1"/>
              </a:effectRef>
              <a:fontRef idx="minor">
                <a:schemeClr val="tx1"/>
              </a:fontRef>
            </xdr:style>
          </xdr:cxnSp>
          <xdr:sp macro="" textlink="">
            <xdr:nvSpPr>
              <xdr:cNvPr id="427" name="TextBox 104">
                <a:extLst>
                  <a:ext uri="{FF2B5EF4-FFF2-40B4-BE49-F238E27FC236}">
                    <a16:creationId xmlns:a16="http://schemas.microsoft.com/office/drawing/2014/main" id="{E73740B0-9535-4866-9366-174ED406F1CA}"/>
                  </a:ext>
                </a:extLst>
              </xdr:cNvPr>
              <xdr:cNvSpPr txBox="1"/>
            </xdr:nvSpPr>
            <xdr:spPr>
              <a:xfrm>
                <a:off x="2463940" y="4141331"/>
                <a:ext cx="1687847" cy="267457"/>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t>5 </a:t>
                </a:r>
                <a:r>
                  <a:rPr lang="ru-RU" sz="1200"/>
                  <a:t>м</a:t>
                </a:r>
              </a:p>
            </xdr:txBody>
          </xdr:sp>
        </xdr:grpSp>
        <xdr:cxnSp macro="">
          <xdr:nvCxnSpPr>
            <xdr:cNvPr id="425" name="Прямая соединительная линия 424">
              <a:extLst>
                <a:ext uri="{FF2B5EF4-FFF2-40B4-BE49-F238E27FC236}">
                  <a16:creationId xmlns:a16="http://schemas.microsoft.com/office/drawing/2014/main" id="{DF625A8E-9BC1-42DC-A002-5A9931B12933}"/>
                </a:ext>
              </a:extLst>
            </xdr:cNvPr>
            <xdr:cNvCxnSpPr>
              <a:cxnSpLocks/>
            </xdr:cNvCxnSpPr>
          </xdr:nvCxnSpPr>
          <xdr:spPr>
            <a:xfrm flipH="1">
              <a:off x="8436261" y="5547491"/>
              <a:ext cx="413685" cy="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16</xdr:col>
      <xdr:colOff>67236</xdr:colOff>
      <xdr:row>91</xdr:row>
      <xdr:rowOff>156880</xdr:rowOff>
    </xdr:from>
    <xdr:to>
      <xdr:col>17</xdr:col>
      <xdr:colOff>65438</xdr:colOff>
      <xdr:row>94</xdr:row>
      <xdr:rowOff>176262</xdr:rowOff>
    </xdr:to>
    <xdr:grpSp>
      <xdr:nvGrpSpPr>
        <xdr:cNvPr id="428" name="Группа 427">
          <a:extLst>
            <a:ext uri="{FF2B5EF4-FFF2-40B4-BE49-F238E27FC236}">
              <a16:creationId xmlns:a16="http://schemas.microsoft.com/office/drawing/2014/main" id="{0278CD51-3BD5-4B79-B952-2E1A743E28A5}"/>
            </a:ext>
          </a:extLst>
        </xdr:cNvPr>
        <xdr:cNvGrpSpPr/>
      </xdr:nvGrpSpPr>
      <xdr:grpSpPr>
        <a:xfrm flipH="1">
          <a:off x="10678086" y="16673230"/>
          <a:ext cx="426827" cy="562307"/>
          <a:chOff x="8436261" y="3859639"/>
          <a:chExt cx="421015" cy="1692192"/>
        </a:xfrm>
      </xdr:grpSpPr>
      <xdr:cxnSp macro="">
        <xdr:nvCxnSpPr>
          <xdr:cNvPr id="429" name="Прямая соединительная линия 428">
            <a:extLst>
              <a:ext uri="{FF2B5EF4-FFF2-40B4-BE49-F238E27FC236}">
                <a16:creationId xmlns:a16="http://schemas.microsoft.com/office/drawing/2014/main" id="{E8E702D5-4A0D-4573-91F8-2ADAADA64D1B}"/>
              </a:ext>
            </a:extLst>
          </xdr:cNvPr>
          <xdr:cNvCxnSpPr>
            <a:cxnSpLocks/>
          </xdr:cNvCxnSpPr>
        </xdr:nvCxnSpPr>
        <xdr:spPr>
          <a:xfrm flipH="1">
            <a:off x="8436436" y="3859639"/>
            <a:ext cx="413333" cy="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nvGrpSpPr>
          <xdr:cNvPr id="430" name="Группа 429">
            <a:extLst>
              <a:ext uri="{FF2B5EF4-FFF2-40B4-BE49-F238E27FC236}">
                <a16:creationId xmlns:a16="http://schemas.microsoft.com/office/drawing/2014/main" id="{FF17C859-34AF-4A00-9987-04F519CF083B}"/>
              </a:ext>
            </a:extLst>
          </xdr:cNvPr>
          <xdr:cNvGrpSpPr/>
        </xdr:nvGrpSpPr>
        <xdr:grpSpPr>
          <a:xfrm>
            <a:off x="8436261" y="3859641"/>
            <a:ext cx="421015" cy="1692190"/>
            <a:chOff x="8436261" y="3859641"/>
            <a:chExt cx="421015" cy="1692190"/>
          </a:xfrm>
        </xdr:grpSpPr>
        <xdr:grpSp>
          <xdr:nvGrpSpPr>
            <xdr:cNvPr id="431" name="Группа 430">
              <a:extLst>
                <a:ext uri="{FF2B5EF4-FFF2-40B4-BE49-F238E27FC236}">
                  <a16:creationId xmlns:a16="http://schemas.microsoft.com/office/drawing/2014/main" id="{D102EB53-70D1-41AE-BE37-ABADD6FD9B7F}"/>
                </a:ext>
              </a:extLst>
            </xdr:cNvPr>
            <xdr:cNvGrpSpPr/>
          </xdr:nvGrpSpPr>
          <xdr:grpSpPr>
            <a:xfrm rot="16200000">
              <a:off x="7877453" y="4572007"/>
              <a:ext cx="1692190" cy="267457"/>
              <a:chOff x="2459596" y="4141331"/>
              <a:chExt cx="1692190" cy="267457"/>
            </a:xfrm>
          </xdr:grpSpPr>
          <xdr:cxnSp macro="">
            <xdr:nvCxnSpPr>
              <xdr:cNvPr id="433" name="Прямая со стрелкой 432">
                <a:extLst>
                  <a:ext uri="{FF2B5EF4-FFF2-40B4-BE49-F238E27FC236}">
                    <a16:creationId xmlns:a16="http://schemas.microsoft.com/office/drawing/2014/main" id="{5AAC90F5-5F54-4D46-BC36-9BEDE439B4B3}"/>
                  </a:ext>
                </a:extLst>
              </xdr:cNvPr>
              <xdr:cNvCxnSpPr>
                <a:cxnSpLocks/>
              </xdr:cNvCxnSpPr>
            </xdr:nvCxnSpPr>
            <xdr:spPr>
              <a:xfrm rot="5400000" flipV="1">
                <a:off x="3305690" y="3555015"/>
                <a:ext cx="0" cy="1692188"/>
              </a:xfrm>
              <a:prstGeom prst="straightConnector1">
                <a:avLst/>
              </a:prstGeom>
              <a:ln w="6350">
                <a:solidFill>
                  <a:schemeClr val="tx1"/>
                </a:solidFill>
                <a:headEnd type="stealth" w="sm" len="med"/>
                <a:tailEnd type="stealth" w="sm" len="lg"/>
              </a:ln>
            </xdr:spPr>
            <xdr:style>
              <a:lnRef idx="1">
                <a:schemeClr val="accent1"/>
              </a:lnRef>
              <a:fillRef idx="0">
                <a:schemeClr val="accent1"/>
              </a:fillRef>
              <a:effectRef idx="0">
                <a:schemeClr val="accent1"/>
              </a:effectRef>
              <a:fontRef idx="minor">
                <a:schemeClr val="tx1"/>
              </a:fontRef>
            </xdr:style>
          </xdr:cxnSp>
          <xdr:sp macro="" textlink="">
            <xdr:nvSpPr>
              <xdr:cNvPr id="434" name="TextBox 104">
                <a:extLst>
                  <a:ext uri="{FF2B5EF4-FFF2-40B4-BE49-F238E27FC236}">
                    <a16:creationId xmlns:a16="http://schemas.microsoft.com/office/drawing/2014/main" id="{2F9DD0C1-C695-4DA2-B8A6-4155F3208B9E}"/>
                  </a:ext>
                </a:extLst>
              </xdr:cNvPr>
              <xdr:cNvSpPr txBox="1"/>
            </xdr:nvSpPr>
            <xdr:spPr>
              <a:xfrm rot="10800000">
                <a:off x="2463940" y="4141331"/>
                <a:ext cx="1687846" cy="267457"/>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t>5 </a:t>
                </a:r>
                <a:r>
                  <a:rPr lang="ru-RU" sz="1200"/>
                  <a:t>м</a:t>
                </a:r>
              </a:p>
            </xdr:txBody>
          </xdr:sp>
        </xdr:grpSp>
        <xdr:cxnSp macro="">
          <xdr:nvCxnSpPr>
            <xdr:cNvPr id="432" name="Прямая соединительная линия 431">
              <a:extLst>
                <a:ext uri="{FF2B5EF4-FFF2-40B4-BE49-F238E27FC236}">
                  <a16:creationId xmlns:a16="http://schemas.microsoft.com/office/drawing/2014/main" id="{6F31973C-2D74-4386-8AEE-1BB93994EA49}"/>
                </a:ext>
              </a:extLst>
            </xdr:cNvPr>
            <xdr:cNvCxnSpPr>
              <a:cxnSpLocks/>
            </xdr:cNvCxnSpPr>
          </xdr:nvCxnSpPr>
          <xdr:spPr>
            <a:xfrm flipH="1">
              <a:off x="8436261" y="5547491"/>
              <a:ext cx="413685" cy="0"/>
            </a:xfrm>
            <a:prstGeom prst="line">
              <a:avLst/>
            </a:prstGeom>
            <a:ln w="6350">
              <a:solidFill>
                <a:schemeClr val="tx1"/>
              </a:solidFill>
              <a:headEnd type="none" w="sm" len="med"/>
              <a:tailEnd type="none" w="sm" len="lg"/>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1</xdr:col>
      <xdr:colOff>142875</xdr:colOff>
      <xdr:row>84</xdr:row>
      <xdr:rowOff>107477</xdr:rowOff>
    </xdr:from>
    <xdr:to>
      <xdr:col>2</xdr:col>
      <xdr:colOff>361950</xdr:colOff>
      <xdr:row>84</xdr:row>
      <xdr:rowOff>107477</xdr:rowOff>
    </xdr:to>
    <xdr:cxnSp macro="">
      <xdr:nvCxnSpPr>
        <xdr:cNvPr id="396" name="Прямая со стрелкой 395">
          <a:extLst>
            <a:ext uri="{FF2B5EF4-FFF2-40B4-BE49-F238E27FC236}">
              <a16:creationId xmlns:a16="http://schemas.microsoft.com/office/drawing/2014/main" id="{F441EBC3-47E4-45B0-8F92-585AD0A60050}"/>
            </a:ext>
          </a:extLst>
        </xdr:cNvPr>
        <xdr:cNvCxnSpPr>
          <a:cxnSpLocks/>
        </xdr:cNvCxnSpPr>
      </xdr:nvCxnSpPr>
      <xdr:spPr>
        <a:xfrm flipH="1">
          <a:off x="533400" y="15518927"/>
          <a:ext cx="619125" cy="0"/>
        </a:xfrm>
        <a:prstGeom prst="straightConnector1">
          <a:avLst/>
        </a:prstGeom>
        <a:ln w="25400">
          <a:solidFill>
            <a:schemeClr val="accent1"/>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108218</xdr:colOff>
      <xdr:row>85</xdr:row>
      <xdr:rowOff>171291</xdr:rowOff>
    </xdr:from>
    <xdr:to>
      <xdr:col>2</xdr:col>
      <xdr:colOff>276225</xdr:colOff>
      <xdr:row>86</xdr:row>
      <xdr:rowOff>174398</xdr:rowOff>
    </xdr:to>
    <xdr:grpSp>
      <xdr:nvGrpSpPr>
        <xdr:cNvPr id="31" name="Группа 30">
          <a:extLst>
            <a:ext uri="{FF2B5EF4-FFF2-40B4-BE49-F238E27FC236}">
              <a16:creationId xmlns:a16="http://schemas.microsoft.com/office/drawing/2014/main" id="{A18E7704-C242-4902-BAAA-9A04810ECAD2}"/>
            </a:ext>
          </a:extLst>
        </xdr:cNvPr>
        <xdr:cNvGrpSpPr/>
      </xdr:nvGrpSpPr>
      <xdr:grpSpPr>
        <a:xfrm>
          <a:off x="498743" y="15601791"/>
          <a:ext cx="568057" cy="184082"/>
          <a:chOff x="517793" y="15763716"/>
          <a:chExt cx="568057" cy="184082"/>
        </a:xfrm>
      </xdr:grpSpPr>
      <xdr:grpSp>
        <xdr:nvGrpSpPr>
          <xdr:cNvPr id="435" name="Группа 434">
            <a:extLst>
              <a:ext uri="{FF2B5EF4-FFF2-40B4-BE49-F238E27FC236}">
                <a16:creationId xmlns:a16="http://schemas.microsoft.com/office/drawing/2014/main" id="{845FC477-91FE-49FB-9E49-F46B92C3C7DA}"/>
              </a:ext>
            </a:extLst>
          </xdr:cNvPr>
          <xdr:cNvGrpSpPr/>
        </xdr:nvGrpSpPr>
        <xdr:grpSpPr>
          <a:xfrm>
            <a:off x="517793" y="15763716"/>
            <a:ext cx="180000" cy="184082"/>
            <a:chOff x="6924092" y="911279"/>
            <a:chExt cx="465493" cy="465493"/>
          </a:xfrm>
        </xdr:grpSpPr>
        <xdr:sp macro="" textlink="">
          <xdr:nvSpPr>
            <xdr:cNvPr id="449" name="Овал 448">
              <a:extLst>
                <a:ext uri="{FF2B5EF4-FFF2-40B4-BE49-F238E27FC236}">
                  <a16:creationId xmlns:a16="http://schemas.microsoft.com/office/drawing/2014/main" id="{3BD4DC03-3787-473A-BC99-B6457C523E79}"/>
                </a:ext>
              </a:extLst>
            </xdr:cNvPr>
            <xdr:cNvSpPr/>
          </xdr:nvSpPr>
          <xdr:spPr>
            <a:xfrm>
              <a:off x="6924092" y="911279"/>
              <a:ext cx="465493" cy="465493"/>
            </a:xfrm>
            <a:prstGeom prst="ellipse">
              <a:avLst/>
            </a:prstGeom>
            <a:ln w="25400" cmpd="sng">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ru-RU"/>
            </a:p>
          </xdr:txBody>
        </xdr:sp>
        <xdr:cxnSp macro="">
          <xdr:nvCxnSpPr>
            <xdr:cNvPr id="450" name="Прямая соединительная линия 449">
              <a:extLst>
                <a:ext uri="{FF2B5EF4-FFF2-40B4-BE49-F238E27FC236}">
                  <a16:creationId xmlns:a16="http://schemas.microsoft.com/office/drawing/2014/main" id="{98619494-B319-47D5-A865-3CDF2D050BD4}"/>
                </a:ext>
              </a:extLst>
            </xdr:cNvPr>
            <xdr:cNvCxnSpPr>
              <a:cxnSpLocks/>
              <a:stCxn id="449" idx="7"/>
              <a:endCxn id="449" idx="3"/>
            </xdr:cNvCxnSpPr>
          </xdr:nvCxnSpPr>
          <xdr:spPr>
            <a:xfrm flipH="1">
              <a:off x="6992262" y="979449"/>
              <a:ext cx="329153" cy="329153"/>
            </a:xfrm>
            <a:prstGeom prst="line">
              <a:avLst/>
            </a:prstGeom>
            <a:ln w="25400"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51" name="Прямая соединительная линия 450">
              <a:extLst>
                <a:ext uri="{FF2B5EF4-FFF2-40B4-BE49-F238E27FC236}">
                  <a16:creationId xmlns:a16="http://schemas.microsoft.com/office/drawing/2014/main" id="{95AB5711-13F6-4368-87BC-327DC64477DB}"/>
                </a:ext>
              </a:extLst>
            </xdr:cNvPr>
            <xdr:cNvCxnSpPr>
              <a:cxnSpLocks/>
              <a:stCxn id="449" idx="5"/>
              <a:endCxn id="449" idx="1"/>
            </xdr:cNvCxnSpPr>
          </xdr:nvCxnSpPr>
          <xdr:spPr>
            <a:xfrm flipH="1" flipV="1">
              <a:off x="6992262" y="979449"/>
              <a:ext cx="329153" cy="329153"/>
            </a:xfrm>
            <a:prstGeom prst="line">
              <a:avLst/>
            </a:prstGeom>
            <a:ln w="2540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xnSp macro="">
        <xdr:nvCxnSpPr>
          <xdr:cNvPr id="452" name="Прямая соединительная линия 451">
            <a:extLst>
              <a:ext uri="{FF2B5EF4-FFF2-40B4-BE49-F238E27FC236}">
                <a16:creationId xmlns:a16="http://schemas.microsoft.com/office/drawing/2014/main" id="{E31CF331-F22D-4B18-8D3C-5F6271D3C01C}"/>
              </a:ext>
            </a:extLst>
          </xdr:cNvPr>
          <xdr:cNvCxnSpPr>
            <a:cxnSpLocks/>
          </xdr:cNvCxnSpPr>
        </xdr:nvCxnSpPr>
        <xdr:spPr>
          <a:xfrm flipH="1">
            <a:off x="681090" y="15863709"/>
            <a:ext cx="404760" cy="0"/>
          </a:xfrm>
          <a:prstGeom prst="line">
            <a:avLst/>
          </a:prstGeom>
          <a:ln w="31750"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19</xdr:col>
      <xdr:colOff>285750</xdr:colOff>
      <xdr:row>76</xdr:row>
      <xdr:rowOff>28575</xdr:rowOff>
    </xdr:from>
    <xdr:to>
      <xdr:col>20</xdr:col>
      <xdr:colOff>94901</xdr:colOff>
      <xdr:row>76</xdr:row>
      <xdr:rowOff>138976</xdr:rowOff>
    </xdr:to>
    <xdr:sp macro="" textlink="">
      <xdr:nvSpPr>
        <xdr:cNvPr id="454" name="Прямоугольник 453">
          <a:extLst>
            <a:ext uri="{FF2B5EF4-FFF2-40B4-BE49-F238E27FC236}">
              <a16:creationId xmlns:a16="http://schemas.microsoft.com/office/drawing/2014/main" id="{058BD54E-E03F-4E8C-8A15-CCF74FB69F2B}"/>
            </a:ext>
          </a:extLst>
        </xdr:cNvPr>
        <xdr:cNvSpPr/>
      </xdr:nvSpPr>
      <xdr:spPr>
        <a:xfrm>
          <a:off x="12582525" y="13982700"/>
          <a:ext cx="371126" cy="11040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clientData/>
  </xdr:twoCellAnchor>
  <xdr:twoCellAnchor>
    <xdr:from>
      <xdr:col>1</xdr:col>
      <xdr:colOff>171450</xdr:colOff>
      <xdr:row>90</xdr:row>
      <xdr:rowOff>19050</xdr:rowOff>
    </xdr:from>
    <xdr:to>
      <xdr:col>2</xdr:col>
      <xdr:colOff>142526</xdr:colOff>
      <xdr:row>90</xdr:row>
      <xdr:rowOff>129451</xdr:rowOff>
    </xdr:to>
    <xdr:sp macro="" textlink="">
      <xdr:nvSpPr>
        <xdr:cNvPr id="455" name="Прямоугольник 454">
          <a:extLst>
            <a:ext uri="{FF2B5EF4-FFF2-40B4-BE49-F238E27FC236}">
              <a16:creationId xmlns:a16="http://schemas.microsoft.com/office/drawing/2014/main" id="{080EE442-04B6-4379-A3EC-370E5E3931AE}"/>
            </a:ext>
          </a:extLst>
        </xdr:cNvPr>
        <xdr:cNvSpPr/>
      </xdr:nvSpPr>
      <xdr:spPr>
        <a:xfrm>
          <a:off x="561975" y="16516350"/>
          <a:ext cx="371126" cy="11040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clientData/>
  </xdr:twoCellAnchor>
  <xdr:twoCellAnchor>
    <xdr:from>
      <xdr:col>1</xdr:col>
      <xdr:colOff>183137</xdr:colOff>
      <xdr:row>92</xdr:row>
      <xdr:rowOff>37374</xdr:rowOff>
    </xdr:from>
    <xdr:to>
      <xdr:col>2</xdr:col>
      <xdr:colOff>145808</xdr:colOff>
      <xdr:row>92</xdr:row>
      <xdr:rowOff>145374</xdr:rowOff>
    </xdr:to>
    <xdr:sp macro="" textlink="">
      <xdr:nvSpPr>
        <xdr:cNvPr id="456" name="Прямоугольник 455">
          <a:extLst>
            <a:ext uri="{FF2B5EF4-FFF2-40B4-BE49-F238E27FC236}">
              <a16:creationId xmlns:a16="http://schemas.microsoft.com/office/drawing/2014/main" id="{36FCF684-4820-4336-9174-86103261A2A2}"/>
            </a:ext>
          </a:extLst>
        </xdr:cNvPr>
        <xdr:cNvSpPr/>
      </xdr:nvSpPr>
      <xdr:spPr>
        <a:xfrm>
          <a:off x="573662" y="16896624"/>
          <a:ext cx="362721" cy="1080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ru-RU"/>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ru-RU"/>
        </a:p>
      </xdr:txBody>
    </xdr:sp>
    <xdr:clientData/>
  </xdr:twoCellAnchor>
  <xdr:twoCellAnchor>
    <xdr:from>
      <xdr:col>1</xdr:col>
      <xdr:colOff>110891</xdr:colOff>
      <xdr:row>94</xdr:row>
      <xdr:rowOff>86455</xdr:rowOff>
    </xdr:from>
    <xdr:to>
      <xdr:col>2</xdr:col>
      <xdr:colOff>295275</xdr:colOff>
      <xdr:row>94</xdr:row>
      <xdr:rowOff>86455</xdr:rowOff>
    </xdr:to>
    <xdr:cxnSp macro="">
      <xdr:nvCxnSpPr>
        <xdr:cNvPr id="457" name="Прямая со стрелкой 456">
          <a:extLst>
            <a:ext uri="{FF2B5EF4-FFF2-40B4-BE49-F238E27FC236}">
              <a16:creationId xmlns:a16="http://schemas.microsoft.com/office/drawing/2014/main" id="{F7E59D11-3E7B-4C03-B71C-D7EF4DFA98CA}"/>
            </a:ext>
          </a:extLst>
        </xdr:cNvPr>
        <xdr:cNvCxnSpPr>
          <a:cxnSpLocks/>
        </xdr:cNvCxnSpPr>
      </xdr:nvCxnSpPr>
      <xdr:spPr>
        <a:xfrm flipH="1">
          <a:off x="501416" y="17307655"/>
          <a:ext cx="584434" cy="0"/>
        </a:xfrm>
        <a:prstGeom prst="straightConnector1">
          <a:avLst/>
        </a:prstGeom>
        <a:ln w="25400">
          <a:solidFill>
            <a:srgbClr val="FF0000"/>
          </a:solidFill>
          <a:headEnd type="triangle" w="med" len="lg"/>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maxpa/OneDrive/&#1040;&#1101;&#1088;&#1086;&#1089;&#1092;&#1077;&#1088;&#1072;/2018,%20&#1042;&#1085;&#1077;&#1076;&#1088;&#1077;&#1085;&#1080;&#1077;%20&#1040;&#1101;&#1088;&#1086;&#1089;&#1077;&#1090;&#1080;,%20&#1053;&#1086;&#1088;&#1080;&#1083;&#1100;&#1089;&#1082;&#1080;&#1081;%20&#1085;&#1080;&#1082;&#1077;&#1083;&#1100;/&#1064;&#1072;&#1073;&#1083;&#1086;&#1085;%20&#1056;&#1050;&#1042;/&#1064;&#1072;&#1073;&#1083;&#1086;&#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ициент Кн"/>
      <sheetName val="Техника"/>
      <sheetName val="Факторы"/>
      <sheetName val="Расчет"/>
    </sheetNames>
    <sheetDataSet>
      <sheetData sheetId="0" refreshError="1"/>
      <sheetData sheetId="1" refreshError="1"/>
      <sheetData sheetId="2">
        <row r="1">
          <cell r="A1" t="str">
            <v>Id</v>
          </cell>
          <cell r="J1" t="str">
            <v>Метан</v>
          </cell>
          <cell r="M1" t="str">
            <v>ДВС</v>
          </cell>
        </row>
        <row r="2">
          <cell r="A2" t="str">
            <v>B2</v>
          </cell>
          <cell r="B2" t="str">
            <v>Рудник</v>
          </cell>
        </row>
        <row r="3">
          <cell r="A3" t="str">
            <v>C3</v>
          </cell>
          <cell r="C3" t="str">
            <v>Шахта 1</v>
          </cell>
        </row>
        <row r="4">
          <cell r="A4" t="str">
            <v>D4</v>
          </cell>
          <cell r="D4" t="str">
            <v>Участок 1</v>
          </cell>
          <cell r="M4">
            <v>3</v>
          </cell>
        </row>
        <row r="5">
          <cell r="A5" t="str">
            <v>E5</v>
          </cell>
          <cell r="E5" t="str">
            <v>Добычная выработка 1</v>
          </cell>
          <cell r="J5" t="str">
            <v>+</v>
          </cell>
        </row>
        <row r="6">
          <cell r="A6" t="str">
            <v>E6</v>
          </cell>
          <cell r="E6" t="str">
            <v>Добычная выработка 2</v>
          </cell>
          <cell r="J6" t="str">
            <v>+</v>
          </cell>
        </row>
        <row r="7">
          <cell r="A7" t="str">
            <v>E7</v>
          </cell>
          <cell r="E7" t="str">
            <v>Добычная выработка 3</v>
          </cell>
          <cell r="J7" t="str">
            <v>+</v>
          </cell>
        </row>
        <row r="8">
          <cell r="A8" t="str">
            <v>E8</v>
          </cell>
          <cell r="E8" t="str">
            <v>Добычная выработка 4</v>
          </cell>
          <cell r="J8" t="str">
            <v>+</v>
          </cell>
        </row>
        <row r="9">
          <cell r="A9" t="str">
            <v>E9</v>
          </cell>
          <cell r="E9" t="str">
            <v>Добычная выработка 5</v>
          </cell>
          <cell r="J9" t="str">
            <v>+</v>
          </cell>
        </row>
        <row r="10">
          <cell r="A10" t="str">
            <v>E10</v>
          </cell>
          <cell r="E10" t="str">
            <v>Проходческая выработка 1</v>
          </cell>
          <cell r="J10" t="str">
            <v>+</v>
          </cell>
          <cell r="M10" t="str">
            <v>+</v>
          </cell>
        </row>
        <row r="11">
          <cell r="A11" t="str">
            <v>E11</v>
          </cell>
          <cell r="E11" t="str">
            <v>Проходческая выработка 2</v>
          </cell>
          <cell r="J11" t="str">
            <v>+</v>
          </cell>
          <cell r="M11" t="str">
            <v>+</v>
          </cell>
        </row>
        <row r="12">
          <cell r="A12" t="str">
            <v>E12</v>
          </cell>
          <cell r="E12" t="str">
            <v>Проходческая выработка 3</v>
          </cell>
          <cell r="J12" t="str">
            <v>+</v>
          </cell>
        </row>
        <row r="13">
          <cell r="A13" t="str">
            <v>E13</v>
          </cell>
          <cell r="E13" t="str">
            <v>Проходческая выработка 4</v>
          </cell>
          <cell r="J13" t="str">
            <v>+</v>
          </cell>
        </row>
        <row r="14">
          <cell r="A14" t="str">
            <v>E14</v>
          </cell>
          <cell r="E14" t="str">
            <v>Поддерживаемая выработка 1</v>
          </cell>
        </row>
        <row r="15">
          <cell r="A15" t="str">
            <v>E15</v>
          </cell>
          <cell r="E15" t="str">
            <v>Поддерживаемая выработка 2</v>
          </cell>
        </row>
        <row r="16">
          <cell r="A16" t="str">
            <v>E16</v>
          </cell>
          <cell r="E16" t="str">
            <v>Поддерживаемая выработка 3</v>
          </cell>
        </row>
        <row r="17">
          <cell r="A17" t="str">
            <v>E17</v>
          </cell>
          <cell r="E17" t="str">
            <v>Поддерживаемая выработка 4</v>
          </cell>
        </row>
        <row r="18">
          <cell r="A18" t="str">
            <v>E18</v>
          </cell>
          <cell r="E18" t="str">
            <v>Поддерживаемая выработка 5</v>
          </cell>
        </row>
        <row r="19">
          <cell r="A19" t="str">
            <v>D19</v>
          </cell>
          <cell r="D19" t="str">
            <v>Участок 2</v>
          </cell>
          <cell r="M19">
            <v>3</v>
          </cell>
        </row>
        <row r="20">
          <cell r="A20" t="str">
            <v>E20</v>
          </cell>
          <cell r="E20" t="str">
            <v>Добычная выработка 1</v>
          </cell>
          <cell r="J20" t="str">
            <v>+</v>
          </cell>
          <cell r="M20" t="str">
            <v>+</v>
          </cell>
        </row>
        <row r="21">
          <cell r="A21" t="str">
            <v>E21</v>
          </cell>
          <cell r="E21" t="str">
            <v>Проходческая выработка 1</v>
          </cell>
          <cell r="J21" t="str">
            <v>+</v>
          </cell>
          <cell r="M21" t="str">
            <v>+</v>
          </cell>
        </row>
        <row r="22">
          <cell r="A22" t="str">
            <v>E22</v>
          </cell>
          <cell r="E22" t="str">
            <v>Проходческая выработка 2</v>
          </cell>
          <cell r="J22" t="str">
            <v>+</v>
          </cell>
          <cell r="M22" t="str">
            <v>+</v>
          </cell>
        </row>
        <row r="23">
          <cell r="A23" t="str">
            <v>E23</v>
          </cell>
          <cell r="E23" t="str">
            <v>Проходческая выработка 3</v>
          </cell>
          <cell r="J23" t="str">
            <v>+</v>
          </cell>
        </row>
        <row r="24">
          <cell r="A24" t="str">
            <v>E24</v>
          </cell>
          <cell r="E24" t="str">
            <v>Проходческая выработка 4</v>
          </cell>
          <cell r="J24" t="str">
            <v>+</v>
          </cell>
        </row>
        <row r="25">
          <cell r="A25" t="str">
            <v>E25</v>
          </cell>
          <cell r="E25" t="str">
            <v>Поддерживаемая выработка 1</v>
          </cell>
        </row>
        <row r="26">
          <cell r="A26" t="str">
            <v>D26</v>
          </cell>
          <cell r="D26" t="str">
            <v>Участок 11</v>
          </cell>
          <cell r="M26">
            <v>3</v>
          </cell>
        </row>
        <row r="27">
          <cell r="A27" t="str">
            <v>E27</v>
          </cell>
          <cell r="E27" t="str">
            <v>Добычная выработка 1</v>
          </cell>
          <cell r="J27" t="str">
            <v>+</v>
          </cell>
          <cell r="M27" t="str">
            <v>+</v>
          </cell>
        </row>
        <row r="28">
          <cell r="A28" t="str">
            <v>E28</v>
          </cell>
          <cell r="E28" t="str">
            <v>Добычная выработка 2</v>
          </cell>
          <cell r="J28" t="str">
            <v>+</v>
          </cell>
        </row>
        <row r="29">
          <cell r="A29" t="str">
            <v>E29</v>
          </cell>
          <cell r="E29" t="str">
            <v>Проходческая выработка 1</v>
          </cell>
          <cell r="J29" t="str">
            <v>+</v>
          </cell>
          <cell r="M29" t="str">
            <v>+</v>
          </cell>
        </row>
        <row r="30">
          <cell r="A30" t="str">
            <v>E30</v>
          </cell>
          <cell r="E30" t="str">
            <v>Проходческая выработка 2</v>
          </cell>
          <cell r="J30" t="str">
            <v>+</v>
          </cell>
          <cell r="M30" t="str">
            <v>+</v>
          </cell>
        </row>
        <row r="31">
          <cell r="A31" t="str">
            <v>E31</v>
          </cell>
          <cell r="E31" t="str">
            <v>Поддерживаемая выработка 1</v>
          </cell>
          <cell r="J31" t="str">
            <v>+</v>
          </cell>
        </row>
        <row r="32">
          <cell r="A32" t="str">
            <v>E32</v>
          </cell>
          <cell r="E32" t="str">
            <v>Поддерживаемая выработка 2</v>
          </cell>
        </row>
        <row r="33">
          <cell r="A33" t="str">
            <v>D33</v>
          </cell>
          <cell r="D33" t="str">
            <v>Участок 12</v>
          </cell>
          <cell r="M33">
            <v>2</v>
          </cell>
        </row>
        <row r="34">
          <cell r="A34" t="str">
            <v>E34</v>
          </cell>
          <cell r="E34" t="str">
            <v>Добычная выработка 1</v>
          </cell>
          <cell r="J34" t="str">
            <v>+</v>
          </cell>
          <cell r="M34" t="str">
            <v>+</v>
          </cell>
        </row>
        <row r="35">
          <cell r="A35" t="str">
            <v>E35</v>
          </cell>
          <cell r="E35" t="str">
            <v>Добычная выработка 2</v>
          </cell>
          <cell r="J35" t="str">
            <v>+</v>
          </cell>
        </row>
        <row r="36">
          <cell r="A36" t="str">
            <v>E36</v>
          </cell>
          <cell r="E36" t="str">
            <v>Проходческая выработка 1</v>
          </cell>
          <cell r="J36" t="str">
            <v>+</v>
          </cell>
          <cell r="M36" t="str">
            <v>+</v>
          </cell>
        </row>
        <row r="37">
          <cell r="A37" t="str">
            <v>E37</v>
          </cell>
          <cell r="E37" t="str">
            <v>Проходческая выработка 2</v>
          </cell>
          <cell r="J37" t="str">
            <v>+</v>
          </cell>
        </row>
        <row r="38">
          <cell r="A38" t="str">
            <v>E38</v>
          </cell>
          <cell r="E38" t="str">
            <v>Поддерживаемая выработка 1</v>
          </cell>
        </row>
        <row r="39">
          <cell r="A39" t="str">
            <v>C39</v>
          </cell>
          <cell r="C39" t="str">
            <v>Шахта 2</v>
          </cell>
        </row>
        <row r="40">
          <cell r="A40" t="str">
            <v>D40</v>
          </cell>
          <cell r="D40" t="str">
            <v>Участок 3</v>
          </cell>
          <cell r="M40">
            <v>4</v>
          </cell>
        </row>
        <row r="41">
          <cell r="A41" t="str">
            <v>E41</v>
          </cell>
          <cell r="E41" t="str">
            <v>Добычная выработка 1</v>
          </cell>
          <cell r="J41" t="str">
            <v>+</v>
          </cell>
          <cell r="M41" t="str">
            <v>+</v>
          </cell>
        </row>
        <row r="42">
          <cell r="A42" t="str">
            <v>E42</v>
          </cell>
          <cell r="E42" t="str">
            <v>Добычная выработка 2</v>
          </cell>
          <cell r="J42" t="str">
            <v>+</v>
          </cell>
          <cell r="M42" t="str">
            <v>+</v>
          </cell>
        </row>
        <row r="43">
          <cell r="A43" t="str">
            <v>E43</v>
          </cell>
          <cell r="E43" t="str">
            <v>Добычная выработка 3</v>
          </cell>
          <cell r="J43" t="str">
            <v>+</v>
          </cell>
        </row>
        <row r="44">
          <cell r="A44" t="str">
            <v>E44</v>
          </cell>
          <cell r="E44" t="str">
            <v>Добычная выработка 4</v>
          </cell>
          <cell r="J44" t="str">
            <v>+</v>
          </cell>
        </row>
        <row r="45">
          <cell r="A45" t="str">
            <v>E45</v>
          </cell>
          <cell r="E45" t="str">
            <v>Добычная выработка 5</v>
          </cell>
          <cell r="J45" t="str">
            <v>+</v>
          </cell>
        </row>
        <row r="46">
          <cell r="A46" t="str">
            <v>E46</v>
          </cell>
          <cell r="E46" t="str">
            <v>Добычная выработка 6</v>
          </cell>
          <cell r="J46" t="str">
            <v>+</v>
          </cell>
        </row>
        <row r="47">
          <cell r="A47" t="str">
            <v>E47</v>
          </cell>
          <cell r="E47" t="str">
            <v>Проходческая выработка 1</v>
          </cell>
          <cell r="J47" t="str">
            <v>+</v>
          </cell>
          <cell r="M47" t="str">
            <v>+</v>
          </cell>
        </row>
        <row r="48">
          <cell r="A48" t="str">
            <v>E48</v>
          </cell>
          <cell r="E48" t="str">
            <v>Проходческая выработка 2</v>
          </cell>
          <cell r="J48" t="str">
            <v>+</v>
          </cell>
          <cell r="M48" t="str">
            <v>+</v>
          </cell>
        </row>
        <row r="49">
          <cell r="A49" t="str">
            <v>E49</v>
          </cell>
          <cell r="E49" t="str">
            <v>Проходческая выработка 3</v>
          </cell>
          <cell r="J49" t="str">
            <v>+</v>
          </cell>
        </row>
        <row r="50">
          <cell r="A50" t="str">
            <v>E50</v>
          </cell>
          <cell r="E50" t="str">
            <v>Поддерживаемая выработка 1</v>
          </cell>
        </row>
        <row r="51">
          <cell r="A51" t="str">
            <v>E51</v>
          </cell>
          <cell r="E51" t="str">
            <v>Поддерживаемая выработка 2</v>
          </cell>
        </row>
        <row r="52">
          <cell r="A52" t="str">
            <v>E52</v>
          </cell>
          <cell r="E52" t="str">
            <v>Поддерживаемая выработка 3</v>
          </cell>
        </row>
        <row r="53">
          <cell r="A53" t="str">
            <v>E53</v>
          </cell>
          <cell r="E53" t="str">
            <v>Поддерживаемая выработка 4</v>
          </cell>
        </row>
        <row r="54">
          <cell r="A54" t="str">
            <v>E54</v>
          </cell>
          <cell r="E54" t="str">
            <v>Поддерживаемая выработка 5</v>
          </cell>
        </row>
        <row r="55">
          <cell r="A55" t="str">
            <v>D55</v>
          </cell>
          <cell r="D55" t="str">
            <v>Участок 5</v>
          </cell>
          <cell r="M55">
            <v>3</v>
          </cell>
        </row>
        <row r="56">
          <cell r="A56" t="str">
            <v>E56</v>
          </cell>
          <cell r="E56" t="str">
            <v>Добычная выработка 1</v>
          </cell>
          <cell r="J56" t="str">
            <v>+</v>
          </cell>
          <cell r="M56" t="str">
            <v>+</v>
          </cell>
        </row>
        <row r="57">
          <cell r="A57" t="str">
            <v>E57</v>
          </cell>
          <cell r="E57" t="str">
            <v>Добычная выработка 2</v>
          </cell>
          <cell r="J57" t="str">
            <v>+</v>
          </cell>
        </row>
        <row r="58">
          <cell r="A58" t="str">
            <v>E58</v>
          </cell>
          <cell r="E58" t="str">
            <v>Добычная выработка 3</v>
          </cell>
          <cell r="J58" t="str">
            <v>+</v>
          </cell>
        </row>
        <row r="59">
          <cell r="A59" t="str">
            <v>E59</v>
          </cell>
          <cell r="E59" t="str">
            <v>Проходческая выработка 1</v>
          </cell>
          <cell r="J59" t="str">
            <v>+</v>
          </cell>
          <cell r="M59" t="str">
            <v>+</v>
          </cell>
        </row>
        <row r="60">
          <cell r="A60" t="str">
            <v>E60</v>
          </cell>
          <cell r="E60" t="str">
            <v>Проходческая выработка 2</v>
          </cell>
          <cell r="J60" t="str">
            <v>+</v>
          </cell>
          <cell r="M60" t="str">
            <v>+</v>
          </cell>
        </row>
        <row r="61">
          <cell r="A61" t="str">
            <v>E61</v>
          </cell>
          <cell r="E61" t="str">
            <v>Проходческая выработка 3</v>
          </cell>
          <cell r="J61" t="str">
            <v>+</v>
          </cell>
        </row>
        <row r="62">
          <cell r="A62" t="str">
            <v>E62</v>
          </cell>
          <cell r="E62" t="str">
            <v>Поддерживаемая выработка 1</v>
          </cell>
          <cell r="J62" t="str">
            <v>+</v>
          </cell>
        </row>
        <row r="63">
          <cell r="A63" t="str">
            <v>E63</v>
          </cell>
          <cell r="E63" t="str">
            <v>Поддерживаемая выработка 2</v>
          </cell>
          <cell r="J63" t="str">
            <v>+</v>
          </cell>
        </row>
        <row r="64">
          <cell r="A64" t="str">
            <v>E64</v>
          </cell>
          <cell r="E64" t="str">
            <v>Поддерживаемая выработка 3</v>
          </cell>
          <cell r="J64" t="str">
            <v>+</v>
          </cell>
        </row>
        <row r="65">
          <cell r="A65" t="str">
            <v>C65</v>
          </cell>
          <cell r="C65" t="str">
            <v>Шахта 3</v>
          </cell>
        </row>
        <row r="66">
          <cell r="A66" t="str">
            <v>D66</v>
          </cell>
          <cell r="D66" t="str">
            <v>Участок 4</v>
          </cell>
          <cell r="M66">
            <v>4</v>
          </cell>
        </row>
        <row r="67">
          <cell r="A67" t="str">
            <v>E67</v>
          </cell>
          <cell r="E67" t="str">
            <v>Добычная выработка 1</v>
          </cell>
          <cell r="J67" t="str">
            <v>+</v>
          </cell>
          <cell r="M67" t="str">
            <v>+</v>
          </cell>
        </row>
        <row r="68">
          <cell r="A68" t="str">
            <v>E68</v>
          </cell>
          <cell r="E68" t="str">
            <v>Добычная выработка 2</v>
          </cell>
          <cell r="J68" t="str">
            <v>+</v>
          </cell>
          <cell r="M68" t="str">
            <v>+</v>
          </cell>
        </row>
        <row r="69">
          <cell r="A69" t="str">
            <v>E69</v>
          </cell>
          <cell r="E69" t="str">
            <v>Добычная выработка 3</v>
          </cell>
          <cell r="J69" t="str">
            <v>+</v>
          </cell>
        </row>
        <row r="70">
          <cell r="A70" t="str">
            <v>E70</v>
          </cell>
          <cell r="E70" t="str">
            <v>Добычная выработка 4</v>
          </cell>
          <cell r="J70" t="str">
            <v>+</v>
          </cell>
        </row>
        <row r="71">
          <cell r="A71" t="str">
            <v>E71</v>
          </cell>
          <cell r="E71" t="str">
            <v>Проходческая выработка 1</v>
          </cell>
          <cell r="J71" t="str">
            <v>+</v>
          </cell>
          <cell r="M71" t="str">
            <v>+</v>
          </cell>
        </row>
        <row r="72">
          <cell r="A72" t="str">
            <v>E72</v>
          </cell>
          <cell r="E72" t="str">
            <v>Проходческая выработка 2</v>
          </cell>
          <cell r="J72" t="str">
            <v>+</v>
          </cell>
          <cell r="M72" t="str">
            <v>+</v>
          </cell>
        </row>
        <row r="73">
          <cell r="A73" t="str">
            <v>E73</v>
          </cell>
          <cell r="E73" t="str">
            <v>Проходческая выработка 3</v>
          </cell>
          <cell r="J73" t="str">
            <v>+</v>
          </cell>
        </row>
        <row r="74">
          <cell r="A74" t="str">
            <v>E74</v>
          </cell>
          <cell r="E74" t="str">
            <v>Поддерживаемая выработка 1</v>
          </cell>
          <cell r="J74" t="str">
            <v>+</v>
          </cell>
        </row>
        <row r="75">
          <cell r="A75" t="str">
            <v>E75</v>
          </cell>
          <cell r="E75" t="str">
            <v>Поддерживаемая выработка 2</v>
          </cell>
          <cell r="J75" t="str">
            <v>+</v>
          </cell>
        </row>
        <row r="76">
          <cell r="A76" t="str">
            <v>D76</v>
          </cell>
          <cell r="D76" t="str">
            <v>Участок 6</v>
          </cell>
          <cell r="M76">
            <v>4</v>
          </cell>
        </row>
        <row r="77">
          <cell r="A77" t="str">
            <v>E77</v>
          </cell>
          <cell r="E77" t="str">
            <v>Добычная выработка 1</v>
          </cell>
          <cell r="J77" t="str">
            <v>+</v>
          </cell>
          <cell r="M77" t="str">
            <v>+</v>
          </cell>
        </row>
        <row r="78">
          <cell r="A78" t="str">
            <v>E78</v>
          </cell>
          <cell r="E78" t="str">
            <v>Добычная выработка 2</v>
          </cell>
          <cell r="J78" t="str">
            <v>+</v>
          </cell>
          <cell r="M78" t="str">
            <v>+</v>
          </cell>
        </row>
        <row r="79">
          <cell r="A79" t="str">
            <v>E79</v>
          </cell>
          <cell r="E79" t="str">
            <v>Добычная выработка 3</v>
          </cell>
          <cell r="J79" t="str">
            <v>+</v>
          </cell>
        </row>
        <row r="80">
          <cell r="A80" t="str">
            <v>E80</v>
          </cell>
          <cell r="E80" t="str">
            <v>Добычная выработка 4</v>
          </cell>
          <cell r="J80" t="str">
            <v>+</v>
          </cell>
        </row>
        <row r="81">
          <cell r="A81" t="str">
            <v>E81</v>
          </cell>
          <cell r="E81" t="str">
            <v>Добычная выработка 5</v>
          </cell>
          <cell r="J81" t="str">
            <v>+</v>
          </cell>
        </row>
        <row r="82">
          <cell r="A82" t="str">
            <v>E82</v>
          </cell>
          <cell r="E82" t="str">
            <v>Проходческая выработка 1</v>
          </cell>
          <cell r="J82" t="str">
            <v>+</v>
          </cell>
          <cell r="M82" t="str">
            <v>+</v>
          </cell>
        </row>
        <row r="83">
          <cell r="A83" t="str">
            <v>E83</v>
          </cell>
          <cell r="E83" t="str">
            <v>Проходческая выработка 2</v>
          </cell>
          <cell r="J83" t="str">
            <v>+</v>
          </cell>
          <cell r="M83" t="str">
            <v>+</v>
          </cell>
        </row>
        <row r="84">
          <cell r="A84" t="str">
            <v>E84</v>
          </cell>
          <cell r="E84" t="str">
            <v>Проходческая выработка 3</v>
          </cell>
          <cell r="J84" t="str">
            <v>+</v>
          </cell>
        </row>
        <row r="85">
          <cell r="A85" t="str">
            <v>E85</v>
          </cell>
          <cell r="E85" t="str">
            <v>Проходческая выработка 4</v>
          </cell>
          <cell r="J85" t="str">
            <v>+</v>
          </cell>
        </row>
        <row r="86">
          <cell r="A86" t="str">
            <v>E86</v>
          </cell>
          <cell r="E86" t="str">
            <v>Поддерживаемая выработка 1</v>
          </cell>
          <cell r="J86" t="str">
            <v>+</v>
          </cell>
        </row>
        <row r="87">
          <cell r="A87" t="str">
            <v>E87</v>
          </cell>
          <cell r="E87" t="str">
            <v>Поддерживаемая выработка 2</v>
          </cell>
          <cell r="J87" t="str">
            <v>+</v>
          </cell>
        </row>
        <row r="88">
          <cell r="A88" t="str">
            <v>E88</v>
          </cell>
          <cell r="E88" t="str">
            <v>Поддерживаемая выработка 3</v>
          </cell>
          <cell r="J88" t="str">
            <v>+</v>
          </cell>
        </row>
        <row r="89">
          <cell r="A89" t="str">
            <v>E89</v>
          </cell>
          <cell r="E89" t="str">
            <v>Поддерживаемая выработка 4</v>
          </cell>
          <cell r="J89" t="str">
            <v>+</v>
          </cell>
        </row>
        <row r="90">
          <cell r="A90" t="str">
            <v>D90</v>
          </cell>
          <cell r="D90" t="str">
            <v>Участок 15</v>
          </cell>
          <cell r="M90">
            <v>4</v>
          </cell>
        </row>
        <row r="91">
          <cell r="A91" t="str">
            <v>E91</v>
          </cell>
          <cell r="E91" t="str">
            <v>Добычная выработка 1</v>
          </cell>
          <cell r="J91" t="str">
            <v>+</v>
          </cell>
          <cell r="M91" t="str">
            <v>+</v>
          </cell>
        </row>
        <row r="92">
          <cell r="A92" t="str">
            <v>E92</v>
          </cell>
          <cell r="E92" t="str">
            <v>Добычная выработка 2</v>
          </cell>
          <cell r="J92" t="str">
            <v>+</v>
          </cell>
          <cell r="M92" t="str">
            <v>+</v>
          </cell>
        </row>
        <row r="93">
          <cell r="A93" t="str">
            <v>E93</v>
          </cell>
          <cell r="E93" t="str">
            <v>Добычная выработка 3</v>
          </cell>
          <cell r="J93" t="str">
            <v>+</v>
          </cell>
        </row>
        <row r="94">
          <cell r="A94" t="str">
            <v>E94</v>
          </cell>
          <cell r="E94" t="str">
            <v>Добычная выработка 4</v>
          </cell>
          <cell r="J94" t="str">
            <v>+</v>
          </cell>
        </row>
        <row r="95">
          <cell r="A95" t="str">
            <v>E95</v>
          </cell>
          <cell r="E95" t="str">
            <v>Добычная выработка 5</v>
          </cell>
          <cell r="J95" t="str">
            <v>+</v>
          </cell>
        </row>
        <row r="96">
          <cell r="A96" t="str">
            <v>E96</v>
          </cell>
          <cell r="E96" t="str">
            <v>Проходческая выработка 1</v>
          </cell>
          <cell r="J96" t="str">
            <v>+</v>
          </cell>
          <cell r="M96" t="str">
            <v>+</v>
          </cell>
        </row>
        <row r="97">
          <cell r="A97" t="str">
            <v>E97</v>
          </cell>
          <cell r="E97" t="str">
            <v>Проходческая выработка 2</v>
          </cell>
          <cell r="J97" t="str">
            <v>+</v>
          </cell>
          <cell r="M97" t="str">
            <v>+</v>
          </cell>
        </row>
        <row r="98">
          <cell r="A98" t="str">
            <v>E98</v>
          </cell>
          <cell r="E98" t="str">
            <v>Проходческая выработка 3</v>
          </cell>
          <cell r="J98" t="str">
            <v>+</v>
          </cell>
        </row>
        <row r="99">
          <cell r="A99" t="str">
            <v>E99</v>
          </cell>
          <cell r="E99" t="str">
            <v>Проходческая выработка 4</v>
          </cell>
          <cell r="J99" t="str">
            <v>+</v>
          </cell>
        </row>
        <row r="100">
          <cell r="A100" t="str">
            <v>E100</v>
          </cell>
          <cell r="E100" t="str">
            <v>Поддерживаемая выработка 1</v>
          </cell>
          <cell r="J100" t="str">
            <v>+</v>
          </cell>
        </row>
        <row r="101">
          <cell r="A101" t="str">
            <v>E101</v>
          </cell>
          <cell r="E101" t="str">
            <v>Поддерживаемая выработка 2</v>
          </cell>
          <cell r="J101" t="str">
            <v>+</v>
          </cell>
        </row>
        <row r="102">
          <cell r="A102" t="str">
            <v>E102</v>
          </cell>
          <cell r="E102" t="str">
            <v>Поддерживаемая выработка 3</v>
          </cell>
          <cell r="J102" t="str">
            <v>+</v>
          </cell>
        </row>
        <row r="103">
          <cell r="A103" t="str">
            <v>E103</v>
          </cell>
          <cell r="E103" t="str">
            <v>Поддерживаемая выработка 4</v>
          </cell>
          <cell r="J103" t="str">
            <v>+</v>
          </cell>
        </row>
        <row r="104">
          <cell r="A104" t="str">
            <v>C104</v>
          </cell>
          <cell r="C104" t="str">
            <v>ШСУ</v>
          </cell>
        </row>
        <row r="105">
          <cell r="A105" t="str">
            <v>C105</v>
          </cell>
          <cell r="C105" t="str">
            <v>ШПУ-1</v>
          </cell>
          <cell r="M105">
            <v>6</v>
          </cell>
        </row>
        <row r="106">
          <cell r="A106" t="str">
            <v>D106</v>
          </cell>
          <cell r="D106" t="str">
            <v>Проходческая выработка 1</v>
          </cell>
          <cell r="J106" t="str">
            <v>+</v>
          </cell>
          <cell r="M106" t="str">
            <v>+</v>
          </cell>
        </row>
        <row r="107">
          <cell r="A107" t="str">
            <v>D107</v>
          </cell>
          <cell r="D107" t="str">
            <v>Проходческая выработка 2</v>
          </cell>
          <cell r="J107" t="str">
            <v>+</v>
          </cell>
          <cell r="M107" t="str">
            <v>+</v>
          </cell>
        </row>
        <row r="108">
          <cell r="A108" t="str">
            <v>D108</v>
          </cell>
          <cell r="D108" t="str">
            <v>Проходческая выработка 3</v>
          </cell>
          <cell r="J108" t="str">
            <v>+</v>
          </cell>
          <cell r="M108" t="str">
            <v>+</v>
          </cell>
        </row>
        <row r="109">
          <cell r="A109" t="str">
            <v>D109</v>
          </cell>
          <cell r="D109" t="str">
            <v>Проходческая выработка 4</v>
          </cell>
          <cell r="J109" t="str">
            <v>+</v>
          </cell>
          <cell r="M109" t="str">
            <v>+</v>
          </cell>
        </row>
        <row r="110">
          <cell r="A110" t="str">
            <v>D110</v>
          </cell>
          <cell r="D110" t="str">
            <v>Проходческая выработка 5</v>
          </cell>
          <cell r="J110" t="str">
            <v>+</v>
          </cell>
          <cell r="M110" t="str">
            <v>+</v>
          </cell>
        </row>
        <row r="111">
          <cell r="A111" t="str">
            <v>D111</v>
          </cell>
          <cell r="D111" t="str">
            <v>Проходческая выработка 6</v>
          </cell>
          <cell r="J111" t="str">
            <v>+</v>
          </cell>
          <cell r="M111" t="str">
            <v>+</v>
          </cell>
        </row>
        <row r="112">
          <cell r="A112" t="str">
            <v>D112</v>
          </cell>
          <cell r="D112" t="str">
            <v>Проходческая выработка 7</v>
          </cell>
          <cell r="J112" t="str">
            <v>+</v>
          </cell>
        </row>
        <row r="113">
          <cell r="A113" t="str">
            <v>D113</v>
          </cell>
          <cell r="D113" t="str">
            <v>Проходческая выработка 8</v>
          </cell>
          <cell r="J113" t="str">
            <v>+</v>
          </cell>
        </row>
        <row r="114">
          <cell r="A114" t="str">
            <v>D114</v>
          </cell>
          <cell r="D114" t="str">
            <v>Проходческая выработка 9</v>
          </cell>
          <cell r="J114" t="str">
            <v>+</v>
          </cell>
        </row>
        <row r="115">
          <cell r="A115" t="str">
            <v>D115</v>
          </cell>
          <cell r="D115" t="str">
            <v>Проходческая выработка 10</v>
          </cell>
          <cell r="J115" t="str">
            <v>+</v>
          </cell>
        </row>
        <row r="116">
          <cell r="A116" t="str">
            <v>C116</v>
          </cell>
          <cell r="C116" t="str">
            <v>КСН</v>
          </cell>
        </row>
        <row r="117">
          <cell r="A117" t="str">
            <v>D117</v>
          </cell>
          <cell r="D117" t="str">
            <v>Склад ВМ</v>
          </cell>
        </row>
        <row r="118">
          <cell r="A118" t="str">
            <v>D118</v>
          </cell>
          <cell r="D118" t="str">
            <v>Склад ГСМ</v>
          </cell>
        </row>
        <row r="119">
          <cell r="A119" t="str">
            <v>D119</v>
          </cell>
          <cell r="D119" t="str">
            <v>Ремонтная мастерская</v>
          </cell>
        </row>
        <row r="120">
          <cell r="A120" t="str">
            <v>D120</v>
          </cell>
          <cell r="D120" t="str">
            <v>Гаражи</v>
          </cell>
          <cell r="M120" t="str">
            <v>+</v>
          </cell>
        </row>
        <row r="121">
          <cell r="A121" t="str">
            <v>D121</v>
          </cell>
          <cell r="D121" t="str">
            <v>Камера замены масел</v>
          </cell>
          <cell r="M121" t="str">
            <v>+</v>
          </cell>
        </row>
        <row r="122">
          <cell r="A122" t="str">
            <v>D122</v>
          </cell>
          <cell r="D122" t="str">
            <v>Мастерская по ремонту СБУ</v>
          </cell>
        </row>
        <row r="123">
          <cell r="A123" t="str">
            <v>D123</v>
          </cell>
          <cell r="D123" t="str">
            <v>Шиносборочное отделение</v>
          </cell>
        </row>
        <row r="124">
          <cell r="A124"/>
        </row>
        <row r="125">
          <cell r="A125"/>
        </row>
        <row r="126">
          <cell r="A126"/>
        </row>
        <row r="127">
          <cell r="A127"/>
        </row>
        <row r="128">
          <cell r="A128"/>
        </row>
        <row r="129">
          <cell r="A129"/>
        </row>
        <row r="130">
          <cell r="A130"/>
        </row>
        <row r="131">
          <cell r="A131"/>
        </row>
        <row r="132">
          <cell r="A132"/>
        </row>
        <row r="133">
          <cell r="A133"/>
        </row>
        <row r="134">
          <cell r="A134"/>
        </row>
        <row r="135">
          <cell r="A135"/>
        </row>
        <row r="136">
          <cell r="A136"/>
        </row>
        <row r="137">
          <cell r="A137"/>
        </row>
        <row r="138">
          <cell r="A138"/>
        </row>
        <row r="139">
          <cell r="A139"/>
        </row>
        <row r="140">
          <cell r="A140"/>
        </row>
        <row r="141">
          <cell r="A141"/>
        </row>
        <row r="142">
          <cell r="A142"/>
        </row>
        <row r="143">
          <cell r="A143"/>
        </row>
        <row r="144">
          <cell r="A144"/>
        </row>
        <row r="145">
          <cell r="A145"/>
        </row>
        <row r="146">
          <cell r="A146"/>
        </row>
        <row r="147">
          <cell r="A147"/>
        </row>
        <row r="148">
          <cell r="A148"/>
        </row>
        <row r="149">
          <cell r="A149"/>
        </row>
        <row r="150">
          <cell r="A150"/>
        </row>
        <row r="151">
          <cell r="A151"/>
        </row>
        <row r="152">
          <cell r="A152"/>
        </row>
        <row r="153">
          <cell r="A153"/>
        </row>
        <row r="154">
          <cell r="A154"/>
        </row>
        <row r="155">
          <cell r="A155"/>
        </row>
        <row r="156">
          <cell r="A156"/>
        </row>
        <row r="157">
          <cell r="A157"/>
        </row>
        <row r="158">
          <cell r="A158"/>
        </row>
        <row r="159">
          <cell r="A159"/>
        </row>
        <row r="160">
          <cell r="A160"/>
        </row>
        <row r="161">
          <cell r="A161"/>
        </row>
        <row r="162">
          <cell r="A162"/>
        </row>
        <row r="163">
          <cell r="A163"/>
        </row>
        <row r="164">
          <cell r="A164"/>
        </row>
        <row r="165">
          <cell r="A165"/>
        </row>
        <row r="166">
          <cell r="A166"/>
        </row>
        <row r="167">
          <cell r="A167"/>
        </row>
        <row r="168">
          <cell r="A168"/>
        </row>
        <row r="169">
          <cell r="A169"/>
        </row>
        <row r="170">
          <cell r="A170"/>
        </row>
        <row r="171">
          <cell r="A171"/>
        </row>
        <row r="172">
          <cell r="A172"/>
        </row>
        <row r="173">
          <cell r="A173"/>
        </row>
        <row r="174">
          <cell r="A174"/>
        </row>
        <row r="175">
          <cell r="A175"/>
        </row>
        <row r="176">
          <cell r="A176"/>
        </row>
        <row r="177">
          <cell r="A177"/>
        </row>
        <row r="178">
          <cell r="A178"/>
        </row>
        <row r="179">
          <cell r="A179"/>
        </row>
        <row r="180">
          <cell r="A180"/>
        </row>
        <row r="181">
          <cell r="A181"/>
        </row>
        <row r="182">
          <cell r="A182"/>
        </row>
        <row r="183">
          <cell r="A183"/>
        </row>
        <row r="184">
          <cell r="A184"/>
        </row>
        <row r="185">
          <cell r="A185"/>
        </row>
        <row r="186">
          <cell r="A186"/>
        </row>
        <row r="187">
          <cell r="A187"/>
        </row>
        <row r="188">
          <cell r="A188"/>
        </row>
        <row r="189">
          <cell r="A189"/>
        </row>
        <row r="190">
          <cell r="A190"/>
        </row>
        <row r="191">
          <cell r="A191"/>
        </row>
        <row r="192">
          <cell r="A192"/>
        </row>
        <row r="193">
          <cell r="A193"/>
        </row>
        <row r="194">
          <cell r="A194"/>
        </row>
        <row r="195">
          <cell r="A195"/>
        </row>
        <row r="196">
          <cell r="A196"/>
        </row>
        <row r="197">
          <cell r="A197"/>
        </row>
        <row r="198">
          <cell r="A198"/>
        </row>
        <row r="199">
          <cell r="A199"/>
        </row>
        <row r="200">
          <cell r="A200"/>
        </row>
        <row r="201">
          <cell r="A201"/>
        </row>
        <row r="202">
          <cell r="A202"/>
        </row>
        <row r="203">
          <cell r="A203"/>
        </row>
        <row r="204">
          <cell r="A204"/>
        </row>
        <row r="205">
          <cell r="A205"/>
        </row>
        <row r="206">
          <cell r="A206"/>
        </row>
        <row r="207">
          <cell r="A207"/>
        </row>
        <row r="208">
          <cell r="A208"/>
        </row>
        <row r="209">
          <cell r="A209"/>
        </row>
        <row r="210">
          <cell r="A210"/>
        </row>
        <row r="211">
          <cell r="A211"/>
        </row>
        <row r="212">
          <cell r="A212"/>
        </row>
        <row r="213">
          <cell r="A213"/>
        </row>
        <row r="214">
          <cell r="A214"/>
        </row>
        <row r="215">
          <cell r="A215"/>
        </row>
        <row r="216">
          <cell r="A216"/>
        </row>
        <row r="217">
          <cell r="A217"/>
        </row>
        <row r="218">
          <cell r="A218"/>
        </row>
        <row r="219">
          <cell r="A219"/>
        </row>
        <row r="220">
          <cell r="A220"/>
        </row>
        <row r="221">
          <cell r="A221"/>
        </row>
        <row r="222">
          <cell r="A222"/>
        </row>
        <row r="223">
          <cell r="A223"/>
        </row>
        <row r="224">
          <cell r="A224"/>
        </row>
        <row r="225">
          <cell r="A225"/>
        </row>
        <row r="226">
          <cell r="A226"/>
        </row>
        <row r="227">
          <cell r="A227"/>
        </row>
        <row r="228">
          <cell r="A228"/>
        </row>
        <row r="229">
          <cell r="A229"/>
        </row>
        <row r="230">
          <cell r="A230"/>
        </row>
        <row r="231">
          <cell r="A231"/>
        </row>
        <row r="232">
          <cell r="A232"/>
        </row>
        <row r="233">
          <cell r="A233"/>
        </row>
        <row r="234">
          <cell r="A234"/>
        </row>
        <row r="235">
          <cell r="A235"/>
        </row>
        <row r="236">
          <cell r="A236"/>
        </row>
        <row r="237">
          <cell r="A237"/>
        </row>
        <row r="238">
          <cell r="A238"/>
        </row>
        <row r="239">
          <cell r="A239"/>
        </row>
        <row r="240">
          <cell r="A240"/>
        </row>
        <row r="241">
          <cell r="A241"/>
        </row>
        <row r="242">
          <cell r="A242"/>
        </row>
        <row r="243">
          <cell r="A243"/>
        </row>
        <row r="244">
          <cell r="A244"/>
        </row>
        <row r="245">
          <cell r="A245"/>
        </row>
        <row r="246">
          <cell r="A246"/>
        </row>
        <row r="247">
          <cell r="A247"/>
        </row>
        <row r="248">
          <cell r="A248"/>
        </row>
        <row r="249">
          <cell r="A249"/>
        </row>
        <row r="250">
          <cell r="A250"/>
        </row>
        <row r="251">
          <cell r="A251"/>
        </row>
        <row r="252">
          <cell r="A252"/>
        </row>
        <row r="253">
          <cell r="A253"/>
        </row>
        <row r="254">
          <cell r="A254"/>
        </row>
        <row r="255">
          <cell r="A255"/>
        </row>
        <row r="256">
          <cell r="A256"/>
        </row>
        <row r="257">
          <cell r="A257"/>
        </row>
        <row r="258">
          <cell r="A258"/>
        </row>
        <row r="259">
          <cell r="A259"/>
        </row>
        <row r="260">
          <cell r="A260"/>
        </row>
        <row r="261">
          <cell r="A261"/>
        </row>
        <row r="262">
          <cell r="A262"/>
        </row>
        <row r="263">
          <cell r="A263"/>
        </row>
        <row r="264">
          <cell r="A264"/>
        </row>
        <row r="265">
          <cell r="A265"/>
        </row>
        <row r="266">
          <cell r="A266"/>
        </row>
        <row r="267">
          <cell r="A267"/>
        </row>
        <row r="268">
          <cell r="A268"/>
        </row>
        <row r="269">
          <cell r="A269"/>
        </row>
        <row r="270">
          <cell r="A270"/>
        </row>
        <row r="271">
          <cell r="A271"/>
        </row>
        <row r="272">
          <cell r="A272"/>
        </row>
        <row r="273">
          <cell r="A273"/>
        </row>
        <row r="274">
          <cell r="A274"/>
        </row>
        <row r="275">
          <cell r="A275"/>
        </row>
        <row r="276">
          <cell r="A276"/>
        </row>
        <row r="277">
          <cell r="A277"/>
        </row>
        <row r="278">
          <cell r="A278"/>
        </row>
        <row r="279">
          <cell r="A279"/>
        </row>
        <row r="280">
          <cell r="A280"/>
        </row>
        <row r="281">
          <cell r="A281"/>
        </row>
        <row r="282">
          <cell r="A282"/>
        </row>
        <row r="283">
          <cell r="A283"/>
        </row>
        <row r="284">
          <cell r="A284"/>
        </row>
        <row r="285">
          <cell r="A285"/>
        </row>
        <row r="286">
          <cell r="A286"/>
        </row>
        <row r="287">
          <cell r="A287"/>
        </row>
        <row r="288">
          <cell r="A288"/>
        </row>
        <row r="289">
          <cell r="A289"/>
        </row>
        <row r="290">
          <cell r="A290"/>
        </row>
        <row r="291">
          <cell r="A291"/>
        </row>
        <row r="292">
          <cell r="A292"/>
        </row>
        <row r="293">
          <cell r="A293"/>
        </row>
        <row r="294">
          <cell r="A294"/>
        </row>
        <row r="295">
          <cell r="A295"/>
        </row>
        <row r="296">
          <cell r="A296"/>
        </row>
        <row r="297">
          <cell r="A297"/>
        </row>
        <row r="298">
          <cell r="A298"/>
        </row>
        <row r="299">
          <cell r="A299"/>
        </row>
        <row r="300">
          <cell r="A300"/>
        </row>
        <row r="301">
          <cell r="A301"/>
        </row>
        <row r="302">
          <cell r="A302"/>
        </row>
        <row r="303">
          <cell r="A303"/>
        </row>
        <row r="304">
          <cell r="A304"/>
        </row>
        <row r="305">
          <cell r="A305"/>
        </row>
        <row r="306">
          <cell r="A306"/>
        </row>
        <row r="307">
          <cell r="A307"/>
        </row>
        <row r="308">
          <cell r="A308"/>
        </row>
        <row r="309">
          <cell r="A309"/>
        </row>
        <row r="310">
          <cell r="A310"/>
        </row>
        <row r="311">
          <cell r="A311"/>
        </row>
        <row r="312">
          <cell r="A312"/>
        </row>
        <row r="313">
          <cell r="A313"/>
        </row>
        <row r="314">
          <cell r="A314"/>
        </row>
        <row r="315">
          <cell r="A315"/>
        </row>
        <row r="316">
          <cell r="A316"/>
        </row>
        <row r="317">
          <cell r="A317"/>
        </row>
        <row r="318">
          <cell r="A318"/>
        </row>
        <row r="319">
          <cell r="A319"/>
        </row>
        <row r="320">
          <cell r="A320"/>
        </row>
        <row r="321">
          <cell r="A321"/>
        </row>
        <row r="322">
          <cell r="A322"/>
        </row>
        <row r="323">
          <cell r="A323"/>
        </row>
        <row r="324">
          <cell r="A324"/>
        </row>
        <row r="325">
          <cell r="A325"/>
        </row>
        <row r="326">
          <cell r="A326"/>
        </row>
        <row r="327">
          <cell r="A327"/>
        </row>
        <row r="328">
          <cell r="A328"/>
        </row>
        <row r="329">
          <cell r="A329"/>
        </row>
        <row r="330">
          <cell r="A330"/>
        </row>
        <row r="331">
          <cell r="A331"/>
        </row>
        <row r="332">
          <cell r="A332"/>
        </row>
        <row r="333">
          <cell r="A333"/>
        </row>
        <row r="334">
          <cell r="A334"/>
        </row>
        <row r="335">
          <cell r="A335"/>
        </row>
        <row r="336">
          <cell r="A336"/>
        </row>
        <row r="337">
          <cell r="A337"/>
        </row>
        <row r="338">
          <cell r="A338"/>
        </row>
        <row r="339">
          <cell r="A339"/>
        </row>
        <row r="340">
          <cell r="A340"/>
        </row>
        <row r="341">
          <cell r="A341"/>
        </row>
        <row r="342">
          <cell r="A342"/>
        </row>
        <row r="343">
          <cell r="A343"/>
        </row>
        <row r="344">
          <cell r="A344"/>
        </row>
        <row r="345">
          <cell r="A345"/>
        </row>
        <row r="346">
          <cell r="A346"/>
        </row>
        <row r="347">
          <cell r="A347"/>
        </row>
        <row r="348">
          <cell r="A348"/>
        </row>
        <row r="349">
          <cell r="A349"/>
        </row>
        <row r="350">
          <cell r="A350"/>
        </row>
        <row r="351">
          <cell r="A351"/>
        </row>
        <row r="352">
          <cell r="A352"/>
        </row>
        <row r="353">
          <cell r="A353"/>
        </row>
        <row r="354">
          <cell r="A354"/>
        </row>
        <row r="355">
          <cell r="A355"/>
        </row>
        <row r="356">
          <cell r="A356"/>
        </row>
        <row r="357">
          <cell r="A357"/>
        </row>
        <row r="358">
          <cell r="A358"/>
        </row>
        <row r="359">
          <cell r="A359"/>
        </row>
        <row r="360">
          <cell r="A360"/>
        </row>
        <row r="361">
          <cell r="A361"/>
        </row>
        <row r="362">
          <cell r="A362"/>
        </row>
        <row r="363">
          <cell r="A363"/>
        </row>
        <row r="364">
          <cell r="A364"/>
        </row>
        <row r="365">
          <cell r="A365"/>
        </row>
        <row r="366">
          <cell r="A366"/>
        </row>
        <row r="367">
          <cell r="A367"/>
        </row>
        <row r="368">
          <cell r="A368"/>
        </row>
        <row r="369">
          <cell r="A369"/>
        </row>
        <row r="370">
          <cell r="A370"/>
        </row>
        <row r="371">
          <cell r="A371"/>
        </row>
        <row r="372">
          <cell r="A372"/>
        </row>
        <row r="373">
          <cell r="A373"/>
        </row>
        <row r="374">
          <cell r="A374"/>
        </row>
        <row r="375">
          <cell r="A375"/>
        </row>
        <row r="376">
          <cell r="A376"/>
        </row>
        <row r="377">
          <cell r="A377"/>
        </row>
        <row r="378">
          <cell r="A378"/>
        </row>
        <row r="379">
          <cell r="A379"/>
        </row>
        <row r="380">
          <cell r="A380"/>
        </row>
        <row r="381">
          <cell r="A381"/>
        </row>
        <row r="382">
          <cell r="A382"/>
        </row>
        <row r="383">
          <cell r="A383"/>
        </row>
        <row r="384">
          <cell r="A384"/>
        </row>
        <row r="385">
          <cell r="A385"/>
        </row>
        <row r="386">
          <cell r="A386"/>
        </row>
        <row r="387">
          <cell r="A387"/>
        </row>
        <row r="388">
          <cell r="A388"/>
        </row>
        <row r="389">
          <cell r="A389"/>
        </row>
        <row r="390">
          <cell r="A390"/>
        </row>
        <row r="391">
          <cell r="A391"/>
        </row>
        <row r="392">
          <cell r="A392"/>
        </row>
        <row r="393">
          <cell r="A393"/>
        </row>
        <row r="394">
          <cell r="A394"/>
        </row>
        <row r="395">
          <cell r="A395"/>
        </row>
        <row r="396">
          <cell r="A396"/>
        </row>
        <row r="397">
          <cell r="A397"/>
        </row>
        <row r="398">
          <cell r="A398"/>
        </row>
        <row r="399">
          <cell r="A399"/>
        </row>
        <row r="400">
          <cell r="A400"/>
        </row>
        <row r="401">
          <cell r="A401"/>
        </row>
        <row r="402">
          <cell r="A402"/>
        </row>
        <row r="403">
          <cell r="A403"/>
        </row>
        <row r="404">
          <cell r="A404"/>
        </row>
        <row r="405">
          <cell r="A405"/>
        </row>
        <row r="406">
          <cell r="A406"/>
        </row>
        <row r="407">
          <cell r="A407"/>
        </row>
        <row r="408">
          <cell r="A408"/>
        </row>
        <row r="409">
          <cell r="A409"/>
        </row>
        <row r="410">
          <cell r="A410"/>
        </row>
        <row r="411">
          <cell r="A411"/>
        </row>
        <row r="412">
          <cell r="A412"/>
        </row>
        <row r="413">
          <cell r="A413"/>
        </row>
        <row r="414">
          <cell r="A414"/>
        </row>
        <row r="415">
          <cell r="A415"/>
        </row>
        <row r="416">
          <cell r="A416"/>
        </row>
        <row r="417">
          <cell r="A417"/>
        </row>
        <row r="418">
          <cell r="A418"/>
        </row>
        <row r="419">
          <cell r="A419"/>
        </row>
        <row r="420">
          <cell r="A420"/>
        </row>
        <row r="421">
          <cell r="A421"/>
        </row>
        <row r="422">
          <cell r="A422"/>
        </row>
        <row r="423">
          <cell r="A423"/>
        </row>
        <row r="424">
          <cell r="A424"/>
        </row>
        <row r="425">
          <cell r="A425"/>
        </row>
        <row r="426">
          <cell r="A426"/>
        </row>
        <row r="427">
          <cell r="A427"/>
        </row>
        <row r="428">
          <cell r="A428"/>
        </row>
        <row r="429">
          <cell r="A429"/>
        </row>
        <row r="430">
          <cell r="A430"/>
        </row>
        <row r="431">
          <cell r="A431"/>
        </row>
        <row r="432">
          <cell r="A432"/>
        </row>
        <row r="433">
          <cell r="A433"/>
        </row>
        <row r="434">
          <cell r="A434"/>
        </row>
        <row r="435">
          <cell r="A435"/>
        </row>
        <row r="436">
          <cell r="A436"/>
        </row>
        <row r="437">
          <cell r="A437"/>
        </row>
        <row r="438">
          <cell r="A438"/>
        </row>
        <row r="439">
          <cell r="A439"/>
        </row>
        <row r="440">
          <cell r="A440"/>
        </row>
        <row r="441">
          <cell r="A441"/>
        </row>
        <row r="442">
          <cell r="A442"/>
        </row>
        <row r="443">
          <cell r="A443"/>
        </row>
        <row r="444">
          <cell r="A444"/>
        </row>
        <row r="445">
          <cell r="A445"/>
        </row>
        <row r="446">
          <cell r="A446"/>
        </row>
        <row r="447">
          <cell r="A447"/>
        </row>
        <row r="448">
          <cell r="A448"/>
        </row>
        <row r="449">
          <cell r="A449"/>
        </row>
        <row r="450">
          <cell r="A450"/>
        </row>
        <row r="451">
          <cell r="A451"/>
        </row>
        <row r="452">
          <cell r="A452"/>
        </row>
        <row r="453">
          <cell r="A453"/>
        </row>
        <row r="454">
          <cell r="A454"/>
        </row>
        <row r="455">
          <cell r="A455"/>
        </row>
        <row r="456">
          <cell r="A456"/>
        </row>
        <row r="457">
          <cell r="A457"/>
        </row>
        <row r="458">
          <cell r="A458"/>
        </row>
        <row r="459">
          <cell r="A459"/>
        </row>
        <row r="460">
          <cell r="A460"/>
        </row>
        <row r="461">
          <cell r="A461"/>
        </row>
        <row r="462">
          <cell r="A462"/>
        </row>
        <row r="463">
          <cell r="A463"/>
        </row>
        <row r="464">
          <cell r="A464"/>
        </row>
        <row r="465">
          <cell r="A465"/>
        </row>
        <row r="466">
          <cell r="A466"/>
        </row>
        <row r="467">
          <cell r="A467"/>
        </row>
        <row r="468">
          <cell r="A468"/>
        </row>
        <row r="469">
          <cell r="A469"/>
        </row>
        <row r="470">
          <cell r="A470"/>
        </row>
        <row r="471">
          <cell r="A471"/>
        </row>
        <row r="472">
          <cell r="A472"/>
        </row>
        <row r="473">
          <cell r="A473"/>
        </row>
        <row r="474">
          <cell r="A474"/>
        </row>
        <row r="475">
          <cell r="A475"/>
        </row>
        <row r="476">
          <cell r="A476"/>
        </row>
        <row r="477">
          <cell r="A477"/>
        </row>
        <row r="478">
          <cell r="A478"/>
        </row>
        <row r="479">
          <cell r="A479"/>
        </row>
        <row r="480">
          <cell r="A480"/>
        </row>
        <row r="481">
          <cell r="A481"/>
        </row>
        <row r="482">
          <cell r="A482"/>
        </row>
        <row r="483">
          <cell r="A483"/>
        </row>
        <row r="484">
          <cell r="A484"/>
        </row>
        <row r="485">
          <cell r="A485"/>
        </row>
        <row r="486">
          <cell r="A486"/>
        </row>
        <row r="487">
          <cell r="A487"/>
        </row>
        <row r="488">
          <cell r="A488"/>
        </row>
        <row r="489">
          <cell r="A489"/>
        </row>
        <row r="490">
          <cell r="A490"/>
        </row>
        <row r="491">
          <cell r="A491"/>
        </row>
        <row r="492">
          <cell r="A492"/>
        </row>
        <row r="493">
          <cell r="A493"/>
        </row>
        <row r="494">
          <cell r="A494"/>
        </row>
        <row r="495">
          <cell r="A495"/>
        </row>
        <row r="496">
          <cell r="A496"/>
        </row>
        <row r="497">
          <cell r="A497"/>
        </row>
        <row r="498">
          <cell r="A498"/>
        </row>
        <row r="499">
          <cell r="A499"/>
        </row>
        <row r="500">
          <cell r="A500"/>
        </row>
      </sheetData>
      <sheetData sheetId="3" refreshError="1"/>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73B7C-5F4E-4007-83C5-0CF691942FA8}">
  <dimension ref="A1:N16"/>
  <sheetViews>
    <sheetView workbookViewId="0">
      <selection activeCell="F29" sqref="F29"/>
    </sheetView>
  </sheetViews>
  <sheetFormatPr defaultColWidth="9.125" defaultRowHeight="14.25" x14ac:dyDescent="0.2"/>
  <cols>
    <col min="1" max="1" width="33" style="15" customWidth="1"/>
    <col min="2" max="2" width="14.75" style="15" customWidth="1"/>
    <col min="3" max="3" width="15.125" style="15" customWidth="1"/>
    <col min="4" max="4" width="13.125" style="15" customWidth="1"/>
    <col min="5" max="5" width="17.625" style="15" customWidth="1"/>
    <col min="6" max="6" width="15.5" style="15" customWidth="1"/>
    <col min="7" max="7" width="9.125" style="4"/>
    <col min="8" max="8" width="31" style="4" customWidth="1"/>
    <col min="9" max="16384" width="9.125" style="4"/>
  </cols>
  <sheetData>
    <row r="1" spans="1:14" ht="48.75" thickBot="1" x14ac:dyDescent="0.3">
      <c r="A1" s="5" t="s">
        <v>80</v>
      </c>
      <c r="B1" s="5" t="s">
        <v>81</v>
      </c>
      <c r="C1" s="5" t="s">
        <v>82</v>
      </c>
      <c r="D1" s="5" t="s">
        <v>108</v>
      </c>
      <c r="E1" s="5" t="s">
        <v>83</v>
      </c>
      <c r="F1" s="5" t="s">
        <v>84</v>
      </c>
      <c r="G1" s="2"/>
      <c r="H1" s="213"/>
      <c r="I1" s="213"/>
      <c r="J1" s="213"/>
      <c r="K1" s="221"/>
      <c r="L1" s="221"/>
      <c r="M1" s="221"/>
      <c r="N1" s="222"/>
    </row>
    <row r="2" spans="1:14" ht="15" x14ac:dyDescent="0.25">
      <c r="A2" s="6" t="s">
        <v>96</v>
      </c>
      <c r="B2" s="7">
        <v>2000</v>
      </c>
      <c r="C2" s="7">
        <v>186</v>
      </c>
      <c r="D2" s="7">
        <v>8.9</v>
      </c>
      <c r="E2" s="7">
        <v>0.19800000000000001</v>
      </c>
      <c r="F2" s="8">
        <f>D2*B2/2/1000/60</f>
        <v>0.14833333333333334</v>
      </c>
      <c r="G2" s="3"/>
      <c r="H2" s="213"/>
      <c r="I2" s="213"/>
      <c r="J2" s="213"/>
      <c r="K2" s="221"/>
      <c r="L2" s="221"/>
      <c r="M2" s="221"/>
      <c r="N2" s="222"/>
    </row>
    <row r="3" spans="1:14" ht="15" x14ac:dyDescent="0.25">
      <c r="A3" s="9" t="s">
        <v>97</v>
      </c>
      <c r="B3" s="10">
        <v>2100</v>
      </c>
      <c r="C3" s="10">
        <v>250</v>
      </c>
      <c r="D3" s="10">
        <v>10.8</v>
      </c>
      <c r="E3" s="10">
        <v>0.23799999999999999</v>
      </c>
      <c r="F3" s="11">
        <f t="shared" ref="F3:F14" si="0">D3*B3/2/1000/60</f>
        <v>0.189</v>
      </c>
      <c r="G3" s="3"/>
      <c r="H3" s="213"/>
      <c r="I3" s="213"/>
      <c r="J3" s="213"/>
      <c r="K3" s="221"/>
      <c r="L3" s="221"/>
      <c r="M3" s="221"/>
      <c r="N3" s="222"/>
    </row>
    <row r="4" spans="1:14" ht="15" x14ac:dyDescent="0.25">
      <c r="A4" s="9" t="s">
        <v>85</v>
      </c>
      <c r="B4" s="10">
        <v>2100</v>
      </c>
      <c r="C4" s="10">
        <v>220</v>
      </c>
      <c r="D4" s="10">
        <v>7.2</v>
      </c>
      <c r="E4" s="10">
        <v>0.22</v>
      </c>
      <c r="F4" s="11">
        <f t="shared" si="0"/>
        <v>0.126</v>
      </c>
      <c r="G4" s="3"/>
      <c r="H4" s="213"/>
      <c r="I4" s="213"/>
      <c r="J4" s="213"/>
      <c r="K4" s="221"/>
      <c r="L4" s="221"/>
      <c r="M4" s="221"/>
      <c r="N4" s="222"/>
    </row>
    <row r="5" spans="1:14" ht="15" x14ac:dyDescent="0.25">
      <c r="A5" s="9" t="s">
        <v>86</v>
      </c>
      <c r="B5" s="10">
        <v>2100</v>
      </c>
      <c r="C5" s="10">
        <v>242</v>
      </c>
      <c r="D5" s="10">
        <v>11.1</v>
      </c>
      <c r="E5" s="10">
        <v>0.23799999999999999</v>
      </c>
      <c r="F5" s="11">
        <f t="shared" si="0"/>
        <v>0.19424999999999998</v>
      </c>
      <c r="G5" s="3"/>
      <c r="H5" s="213"/>
      <c r="I5" s="213"/>
      <c r="J5" s="213"/>
      <c r="K5" s="221"/>
      <c r="L5" s="221"/>
      <c r="M5" s="221"/>
      <c r="N5" s="222"/>
    </row>
    <row r="6" spans="1:14" ht="15" x14ac:dyDescent="0.25">
      <c r="A6" s="9" t="s">
        <v>87</v>
      </c>
      <c r="B6" s="10">
        <v>2100</v>
      </c>
      <c r="C6" s="10">
        <v>215</v>
      </c>
      <c r="D6" s="10">
        <v>10.3</v>
      </c>
      <c r="E6" s="10">
        <v>0.20599999999999999</v>
      </c>
      <c r="F6" s="11">
        <f t="shared" si="0"/>
        <v>0.18024999999999999</v>
      </c>
      <c r="G6" s="3"/>
      <c r="H6" s="213"/>
      <c r="I6" s="213"/>
      <c r="J6" s="213"/>
      <c r="K6" s="221"/>
      <c r="L6" s="221"/>
      <c r="M6" s="221"/>
      <c r="N6" s="222"/>
    </row>
    <row r="7" spans="1:14" ht="15" x14ac:dyDescent="0.25">
      <c r="A7" s="9" t="s">
        <v>88</v>
      </c>
      <c r="B7" s="10">
        <v>2300</v>
      </c>
      <c r="C7" s="10">
        <v>64</v>
      </c>
      <c r="D7" s="10">
        <v>6.5</v>
      </c>
      <c r="E7" s="10">
        <v>0.22</v>
      </c>
      <c r="F7" s="11">
        <f t="shared" si="0"/>
        <v>0.12458333333333332</v>
      </c>
      <c r="G7" s="3"/>
      <c r="H7" s="213"/>
      <c r="I7" s="213"/>
      <c r="J7" s="213"/>
      <c r="K7" s="221"/>
      <c r="L7" s="221"/>
      <c r="M7" s="221"/>
      <c r="N7" s="222"/>
    </row>
    <row r="8" spans="1:14" ht="15" x14ac:dyDescent="0.25">
      <c r="A8" s="9" t="s">
        <v>89</v>
      </c>
      <c r="B8" s="10">
        <v>1900</v>
      </c>
      <c r="C8" s="10">
        <v>375</v>
      </c>
      <c r="D8" s="10">
        <v>16.100000000000001</v>
      </c>
      <c r="E8" s="10">
        <v>0.20599999999999999</v>
      </c>
      <c r="F8" s="11">
        <f t="shared" si="0"/>
        <v>0.25491666666666668</v>
      </c>
      <c r="G8" s="3"/>
      <c r="H8" s="213"/>
      <c r="I8" s="213"/>
      <c r="J8" s="213"/>
      <c r="K8" s="221"/>
      <c r="L8" s="221"/>
      <c r="M8" s="221"/>
      <c r="N8" s="222"/>
    </row>
    <row r="9" spans="1:14" ht="15" x14ac:dyDescent="0.25">
      <c r="A9" s="9" t="s">
        <v>90</v>
      </c>
      <c r="B9" s="10">
        <v>2500</v>
      </c>
      <c r="C9" s="10">
        <v>64</v>
      </c>
      <c r="D9" s="10">
        <v>4.3099999999999996</v>
      </c>
      <c r="E9" s="10">
        <v>0.22500000000000001</v>
      </c>
      <c r="F9" s="11">
        <f>D9*B9/2/1000/60</f>
        <v>8.9791666666666659E-2</v>
      </c>
      <c r="G9" s="3"/>
      <c r="H9" s="213"/>
      <c r="I9" s="213"/>
      <c r="J9" s="213"/>
      <c r="K9" s="221"/>
      <c r="L9" s="221"/>
      <c r="M9" s="221"/>
      <c r="N9" s="222"/>
    </row>
    <row r="10" spans="1:14" ht="15" x14ac:dyDescent="0.25">
      <c r="A10" s="9" t="s">
        <v>91</v>
      </c>
      <c r="B10" s="10">
        <v>1800</v>
      </c>
      <c r="C10" s="10">
        <v>391</v>
      </c>
      <c r="D10" s="10">
        <v>15</v>
      </c>
      <c r="E10" s="10">
        <v>0.26400000000000001</v>
      </c>
      <c r="F10" s="11">
        <f t="shared" si="0"/>
        <v>0.22500000000000001</v>
      </c>
      <c r="G10" s="3"/>
      <c r="H10" s="213"/>
      <c r="I10" s="213"/>
      <c r="J10" s="213"/>
      <c r="K10" s="221"/>
      <c r="L10" s="221"/>
      <c r="M10" s="221"/>
      <c r="N10" s="222"/>
    </row>
    <row r="11" spans="1:14" ht="15" x14ac:dyDescent="0.25">
      <c r="A11" s="9" t="s">
        <v>92</v>
      </c>
      <c r="B11" s="10">
        <v>2100</v>
      </c>
      <c r="C11" s="10">
        <v>140</v>
      </c>
      <c r="D11" s="10">
        <v>14.86</v>
      </c>
      <c r="E11" s="10">
        <v>0.23799999999999999</v>
      </c>
      <c r="F11" s="11">
        <f t="shared" si="0"/>
        <v>0.26005</v>
      </c>
      <c r="G11" s="3"/>
      <c r="H11" s="213"/>
      <c r="I11" s="213"/>
      <c r="J11" s="213"/>
      <c r="K11" s="221"/>
      <c r="L11" s="221"/>
      <c r="M11" s="221"/>
      <c r="N11" s="222"/>
    </row>
    <row r="12" spans="1:14" ht="15" x14ac:dyDescent="0.25">
      <c r="A12" s="9" t="s">
        <v>93</v>
      </c>
      <c r="B12" s="10">
        <v>2300</v>
      </c>
      <c r="C12" s="10">
        <v>201</v>
      </c>
      <c r="D12" s="10">
        <v>19.100000000000001</v>
      </c>
      <c r="E12" s="10">
        <v>0.27600000000000002</v>
      </c>
      <c r="F12" s="11">
        <f t="shared" si="0"/>
        <v>0.36608333333333332</v>
      </c>
      <c r="G12" s="3"/>
      <c r="H12" s="213"/>
      <c r="I12" s="213"/>
      <c r="J12" s="213"/>
      <c r="K12" s="221"/>
      <c r="L12" s="221"/>
      <c r="M12" s="221"/>
      <c r="N12" s="222"/>
    </row>
    <row r="13" spans="1:14" ht="15" x14ac:dyDescent="0.25">
      <c r="A13" s="9" t="s">
        <v>94</v>
      </c>
      <c r="B13" s="10">
        <v>2300</v>
      </c>
      <c r="C13" s="10">
        <v>167</v>
      </c>
      <c r="D13" s="10">
        <v>15.95</v>
      </c>
      <c r="E13" s="10">
        <v>0.27600000000000002</v>
      </c>
      <c r="F13" s="11">
        <f t="shared" si="0"/>
        <v>0.30570833333333336</v>
      </c>
      <c r="G13" s="3"/>
      <c r="H13" s="3"/>
      <c r="I13" s="3"/>
      <c r="J13" s="3"/>
      <c r="K13" s="222"/>
      <c r="L13" s="222"/>
      <c r="M13" s="222"/>
      <c r="N13" s="222"/>
    </row>
    <row r="14" spans="1:14" ht="15.75" thickBot="1" x14ac:dyDescent="0.3">
      <c r="A14" s="12" t="s">
        <v>95</v>
      </c>
      <c r="B14" s="13">
        <v>2500</v>
      </c>
      <c r="C14" s="13">
        <v>54</v>
      </c>
      <c r="D14" s="13">
        <v>3.77</v>
      </c>
      <c r="E14" s="13">
        <v>0.22500000000000001</v>
      </c>
      <c r="F14" s="14">
        <f t="shared" si="0"/>
        <v>7.8541666666666676E-2</v>
      </c>
      <c r="G14" s="3"/>
      <c r="H14" s="3"/>
      <c r="I14" s="3"/>
      <c r="J14" s="3"/>
      <c r="K14" s="222"/>
      <c r="L14" s="222"/>
      <c r="M14" s="222"/>
      <c r="N14" s="222"/>
    </row>
    <row r="15" spans="1:14" x14ac:dyDescent="0.2">
      <c r="H15" s="222"/>
      <c r="I15" s="222"/>
      <c r="J15" s="222"/>
      <c r="K15" s="222"/>
      <c r="L15" s="222"/>
      <c r="M15" s="222"/>
      <c r="N15" s="222"/>
    </row>
    <row r="16" spans="1:14" x14ac:dyDescent="0.2">
      <c r="H16" s="222"/>
      <c r="I16" s="222"/>
      <c r="J16" s="222"/>
      <c r="K16" s="222"/>
      <c r="L16" s="222"/>
      <c r="M16" s="222"/>
      <c r="N16" s="22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21A6A-810A-460E-84A8-9B032C6FF0D4}">
  <dimension ref="A1:X106"/>
  <sheetViews>
    <sheetView topLeftCell="A7" zoomScale="85" zoomScaleNormal="85" workbookViewId="0">
      <selection activeCell="A43" sqref="A43"/>
    </sheetView>
  </sheetViews>
  <sheetFormatPr defaultColWidth="9.125" defaultRowHeight="12" x14ac:dyDescent="0.2"/>
  <cols>
    <col min="1" max="1" width="9.25" style="144" customWidth="1"/>
    <col min="2" max="6" width="8.5" style="144" customWidth="1"/>
    <col min="7" max="7" width="9.125" style="144"/>
    <col min="8" max="8" width="10.125" style="144" bestFit="1" customWidth="1"/>
    <col min="9" max="12" width="9.125" style="144"/>
    <col min="13" max="13" width="15.25" style="144" customWidth="1"/>
    <col min="14" max="17" width="9.125" style="144"/>
    <col min="18" max="18" width="10.5" style="144" customWidth="1"/>
    <col min="19" max="19" width="9.25" style="144" bestFit="1" customWidth="1"/>
    <col min="20" max="20" width="10" style="144" bestFit="1" customWidth="1"/>
    <col min="21" max="16384" width="9.125" style="144"/>
  </cols>
  <sheetData>
    <row r="1" spans="1:24" x14ac:dyDescent="0.2">
      <c r="A1" s="279" t="s">
        <v>287</v>
      </c>
      <c r="B1" s="280"/>
      <c r="C1" s="280"/>
      <c r="D1" s="280"/>
      <c r="E1" s="280"/>
      <c r="F1" s="280"/>
      <c r="G1" s="280"/>
      <c r="H1" s="280"/>
      <c r="I1" s="280"/>
      <c r="J1" s="280"/>
      <c r="K1" s="143"/>
      <c r="U1" s="144" t="s">
        <v>60</v>
      </c>
      <c r="W1" s="144" t="s">
        <v>259</v>
      </c>
    </row>
    <row r="2" spans="1:24" x14ac:dyDescent="0.2">
      <c r="A2" s="281" t="s">
        <v>52</v>
      </c>
      <c r="B2" s="280"/>
      <c r="C2" s="281" t="s">
        <v>53</v>
      </c>
      <c r="D2" s="280"/>
      <c r="E2" s="281" t="s">
        <v>54</v>
      </c>
      <c r="F2" s="280"/>
      <c r="G2" s="281" t="s">
        <v>55</v>
      </c>
      <c r="H2" s="280"/>
      <c r="I2" s="281" t="s">
        <v>56</v>
      </c>
      <c r="J2" s="280"/>
      <c r="K2" s="143"/>
      <c r="N2" s="144" t="s">
        <v>61</v>
      </c>
      <c r="O2" s="144" t="s">
        <v>18</v>
      </c>
      <c r="P2" s="144" t="s">
        <v>62</v>
      </c>
      <c r="U2" s="144">
        <v>0</v>
      </c>
      <c r="V2" s="144" t="e">
        <f>$C$92*U2^2</f>
        <v>#VALUE!</v>
      </c>
      <c r="W2" s="144">
        <v>0</v>
      </c>
      <c r="X2" s="144" t="e">
        <f>$C$92*W2^2</f>
        <v>#VALUE!</v>
      </c>
    </row>
    <row r="3" spans="1:24" x14ac:dyDescent="0.2">
      <c r="A3" s="145" t="s">
        <v>50</v>
      </c>
      <c r="B3" s="145" t="s">
        <v>20</v>
      </c>
      <c r="C3" s="145" t="s">
        <v>50</v>
      </c>
      <c r="D3" s="145" t="s">
        <v>20</v>
      </c>
      <c r="E3" s="145" t="s">
        <v>50</v>
      </c>
      <c r="F3" s="145" t="s">
        <v>20</v>
      </c>
      <c r="G3" s="145" t="s">
        <v>50</v>
      </c>
      <c r="H3" s="145" t="s">
        <v>20</v>
      </c>
      <c r="I3" s="145" t="s">
        <v>50</v>
      </c>
      <c r="J3" s="145" t="s">
        <v>20</v>
      </c>
      <c r="K3" s="145"/>
      <c r="M3" s="146" t="str">
        <f>A2</f>
        <v>-45 °</v>
      </c>
      <c r="N3" s="144">
        <f>-149.02</f>
        <v>-149.02000000000001</v>
      </c>
      <c r="O3" s="144">
        <f>750.06</f>
        <v>750.06</v>
      </c>
      <c r="P3" s="144">
        <f>1771.5</f>
        <v>1771.5</v>
      </c>
      <c r="U3" s="144" t="e">
        <f t="shared" ref="U3:U48" si="0">IF(OR(U2&gt;=$A$98,V2&gt;=$B$98),U2,U2+1)</f>
        <v>#DIV/0!</v>
      </c>
      <c r="V3" s="144" t="e">
        <f t="shared" ref="V3:V48" si="1">IF(OR(U2&gt;=$A$98,V2&gt;=$B$98),V2,$C$92*U3^2)</f>
        <v>#DIV/0!</v>
      </c>
      <c r="W3" s="144" t="e">
        <f>IF(OR(W2&gt;=$A$99,X2&gt;=$B$99),W2,W2+1)</f>
        <v>#VALUE!</v>
      </c>
      <c r="X3" s="144" t="e">
        <f t="shared" ref="X3:X48" si="2">$C$92*W3^2</f>
        <v>#VALUE!</v>
      </c>
    </row>
    <row r="4" spans="1:24" x14ac:dyDescent="0.2">
      <c r="A4" s="143">
        <v>1.56</v>
      </c>
      <c r="B4" s="143">
        <v>2579</v>
      </c>
      <c r="C4" s="143">
        <v>1.52</v>
      </c>
      <c r="D4" s="143">
        <v>2786</v>
      </c>
      <c r="E4" s="143">
        <v>1.5</v>
      </c>
      <c r="F4" s="143">
        <v>2990</v>
      </c>
      <c r="G4" s="143">
        <v>1.51</v>
      </c>
      <c r="H4" s="143">
        <v>3129</v>
      </c>
      <c r="I4" s="143">
        <v>1.55</v>
      </c>
      <c r="J4" s="143">
        <v>3277</v>
      </c>
      <c r="K4" s="143"/>
      <c r="M4" s="146" t="str">
        <f>C2</f>
        <v>-20 °</v>
      </c>
      <c r="N4" s="144">
        <f>-120.52</f>
        <v>-120.52</v>
      </c>
      <c r="O4" s="144">
        <f>623.52</f>
        <v>623.52</v>
      </c>
      <c r="P4" s="144">
        <f>2116.5</f>
        <v>2116.5</v>
      </c>
      <c r="U4" s="144" t="e">
        <f t="shared" si="0"/>
        <v>#DIV/0!</v>
      </c>
      <c r="V4" s="144" t="e">
        <f t="shared" si="1"/>
        <v>#DIV/0!</v>
      </c>
      <c r="W4" s="144" t="e">
        <f t="shared" ref="W4:W48" si="3">IF(OR(W3&gt;=$A$99,X3&gt;=$B$99),W3,W3+1)</f>
        <v>#VALUE!</v>
      </c>
      <c r="X4" s="144" t="e">
        <f t="shared" si="2"/>
        <v>#VALUE!</v>
      </c>
    </row>
    <row r="5" spans="1:24" x14ac:dyDescent="0.2">
      <c r="A5" s="143">
        <v>2.08</v>
      </c>
      <c r="B5" s="143">
        <v>2686.3</v>
      </c>
      <c r="C5" s="143">
        <v>2.11</v>
      </c>
      <c r="D5" s="143">
        <v>2895.2</v>
      </c>
      <c r="E5" s="143">
        <v>2.17</v>
      </c>
      <c r="F5" s="143">
        <v>3082.6</v>
      </c>
      <c r="G5" s="143">
        <v>2.2599999999999998</v>
      </c>
      <c r="H5" s="143">
        <v>3203.7</v>
      </c>
      <c r="I5" s="143">
        <v>2.3199999999999998</v>
      </c>
      <c r="J5" s="143">
        <v>3385.3</v>
      </c>
      <c r="K5" s="143"/>
      <c r="M5" s="146" t="str">
        <f>E2</f>
        <v>0 °</v>
      </c>
      <c r="N5" s="144">
        <v>-90.075999999999993</v>
      </c>
      <c r="O5" s="144">
        <v>469.16</v>
      </c>
      <c r="P5" s="144">
        <v>2488.9</v>
      </c>
      <c r="U5" s="144" t="e">
        <f t="shared" si="0"/>
        <v>#DIV/0!</v>
      </c>
      <c r="V5" s="144" t="e">
        <f t="shared" si="1"/>
        <v>#DIV/0!</v>
      </c>
      <c r="W5" s="144" t="e">
        <f t="shared" si="3"/>
        <v>#VALUE!</v>
      </c>
      <c r="X5" s="144" t="e">
        <f t="shared" si="2"/>
        <v>#VALUE!</v>
      </c>
    </row>
    <row r="6" spans="1:24" x14ac:dyDescent="0.2">
      <c r="A6" s="143">
        <v>2.59</v>
      </c>
      <c r="B6" s="143">
        <v>2714.5</v>
      </c>
      <c r="C6" s="143">
        <v>2.69</v>
      </c>
      <c r="D6" s="143">
        <v>2921.5</v>
      </c>
      <c r="E6" s="143">
        <v>2.84</v>
      </c>
      <c r="F6" s="143">
        <v>3094.9</v>
      </c>
      <c r="G6" s="143">
        <v>3.01</v>
      </c>
      <c r="H6" s="143">
        <v>3204.2</v>
      </c>
      <c r="I6" s="143">
        <v>3.09</v>
      </c>
      <c r="J6" s="143">
        <v>3414.2</v>
      </c>
      <c r="K6" s="143"/>
      <c r="M6" s="146" t="str">
        <f>G2</f>
        <v>20 °</v>
      </c>
      <c r="N6" s="144">
        <v>-66.412000000000006</v>
      </c>
      <c r="O6" s="144">
        <v>350.22</v>
      </c>
      <c r="P6" s="144">
        <v>2751.6</v>
      </c>
      <c r="U6" s="144" t="e">
        <f t="shared" si="0"/>
        <v>#DIV/0!</v>
      </c>
      <c r="V6" s="144" t="e">
        <f t="shared" si="1"/>
        <v>#DIV/0!</v>
      </c>
      <c r="W6" s="144" t="e">
        <f t="shared" si="3"/>
        <v>#VALUE!</v>
      </c>
      <c r="X6" s="144" t="e">
        <f t="shared" si="2"/>
        <v>#VALUE!</v>
      </c>
    </row>
    <row r="7" spans="1:24" x14ac:dyDescent="0.2">
      <c r="A7" s="143">
        <v>3.11</v>
      </c>
      <c r="B7" s="143">
        <v>2663.5</v>
      </c>
      <c r="C7" s="143">
        <v>3.28</v>
      </c>
      <c r="D7" s="143">
        <v>2864.9</v>
      </c>
      <c r="E7" s="143">
        <v>3.5</v>
      </c>
      <c r="F7" s="143">
        <v>3027</v>
      </c>
      <c r="G7" s="143">
        <v>3.75</v>
      </c>
      <c r="H7" s="143">
        <v>3130.5</v>
      </c>
      <c r="I7" s="143">
        <v>3.86</v>
      </c>
      <c r="J7" s="143">
        <v>3363.7</v>
      </c>
      <c r="K7" s="143"/>
      <c r="M7" s="146" t="str">
        <f>I2</f>
        <v>45 °</v>
      </c>
      <c r="N7" s="144">
        <v>-66.8</v>
      </c>
      <c r="O7" s="144">
        <v>399.35</v>
      </c>
      <c r="P7" s="144">
        <v>2818.1</v>
      </c>
      <c r="U7" s="144" t="e">
        <f t="shared" si="0"/>
        <v>#DIV/0!</v>
      </c>
      <c r="V7" s="144" t="e">
        <f t="shared" si="1"/>
        <v>#DIV/0!</v>
      </c>
      <c r="W7" s="144" t="e">
        <f t="shared" si="3"/>
        <v>#VALUE!</v>
      </c>
      <c r="X7" s="144" t="e">
        <f t="shared" si="2"/>
        <v>#VALUE!</v>
      </c>
    </row>
    <row r="8" spans="1:24" x14ac:dyDescent="0.2">
      <c r="A8" s="143">
        <v>3.62</v>
      </c>
      <c r="B8" s="143">
        <v>2533.3000000000002</v>
      </c>
      <c r="C8" s="143">
        <v>3.87</v>
      </c>
      <c r="D8" s="143">
        <v>2725.3</v>
      </c>
      <c r="E8" s="143">
        <v>4.17</v>
      </c>
      <c r="F8" s="143">
        <v>2878.7</v>
      </c>
      <c r="G8" s="143">
        <v>4.5</v>
      </c>
      <c r="H8" s="143">
        <v>2982.5</v>
      </c>
      <c r="I8" s="143">
        <v>4.63</v>
      </c>
      <c r="J8" s="143">
        <v>3233.7</v>
      </c>
      <c r="K8" s="143"/>
      <c r="M8" s="146"/>
      <c r="U8" s="144" t="e">
        <f t="shared" si="0"/>
        <v>#DIV/0!</v>
      </c>
      <c r="V8" s="144" t="e">
        <f t="shared" si="1"/>
        <v>#DIV/0!</v>
      </c>
      <c r="W8" s="144" t="e">
        <f t="shared" si="3"/>
        <v>#VALUE!</v>
      </c>
      <c r="X8" s="144" t="e">
        <f t="shared" si="2"/>
        <v>#VALUE!</v>
      </c>
    </row>
    <row r="9" spans="1:24" x14ac:dyDescent="0.2">
      <c r="A9" s="143">
        <v>4.1399999999999997</v>
      </c>
      <c r="B9" s="143">
        <v>2324</v>
      </c>
      <c r="C9" s="143">
        <v>4.45</v>
      </c>
      <c r="D9" s="143">
        <v>2502.9</v>
      </c>
      <c r="E9" s="143">
        <v>4.84</v>
      </c>
      <c r="F9" s="143">
        <v>2650.2</v>
      </c>
      <c r="G9" s="143">
        <v>5.25</v>
      </c>
      <c r="H9" s="143">
        <v>2760.3</v>
      </c>
      <c r="I9" s="143">
        <v>5.41</v>
      </c>
      <c r="J9" s="143">
        <v>3024.4</v>
      </c>
      <c r="K9" s="143"/>
      <c r="M9" s="146"/>
      <c r="U9" s="144" t="e">
        <f t="shared" si="0"/>
        <v>#DIV/0!</v>
      </c>
      <c r="V9" s="144" t="e">
        <f t="shared" si="1"/>
        <v>#DIV/0!</v>
      </c>
      <c r="W9" s="144" t="e">
        <f t="shared" si="3"/>
        <v>#VALUE!</v>
      </c>
      <c r="X9" s="144" t="e">
        <f t="shared" si="2"/>
        <v>#VALUE!</v>
      </c>
    </row>
    <row r="10" spans="1:24" x14ac:dyDescent="0.2">
      <c r="A10" s="143">
        <v>4.6500000000000004</v>
      </c>
      <c r="B10" s="143">
        <v>2035.5</v>
      </c>
      <c r="C10" s="143">
        <v>5.04</v>
      </c>
      <c r="D10" s="143">
        <v>2197.5</v>
      </c>
      <c r="E10" s="143">
        <v>5.51</v>
      </c>
      <c r="F10" s="143">
        <v>2341.3000000000002</v>
      </c>
      <c r="G10" s="143">
        <v>6</v>
      </c>
      <c r="H10" s="143">
        <v>2463.8000000000002</v>
      </c>
      <c r="I10" s="143">
        <v>6.18</v>
      </c>
      <c r="J10" s="143">
        <v>2735.7</v>
      </c>
      <c r="K10" s="143"/>
      <c r="M10" s="146"/>
      <c r="U10" s="144" t="e">
        <f t="shared" si="0"/>
        <v>#DIV/0!</v>
      </c>
      <c r="V10" s="144" t="e">
        <f t="shared" si="1"/>
        <v>#DIV/0!</v>
      </c>
      <c r="W10" s="144" t="e">
        <f t="shared" si="3"/>
        <v>#VALUE!</v>
      </c>
      <c r="X10" s="144" t="e">
        <f t="shared" si="2"/>
        <v>#VALUE!</v>
      </c>
    </row>
    <row r="11" spans="1:24" x14ac:dyDescent="0.2">
      <c r="A11" s="143">
        <v>5.17</v>
      </c>
      <c r="B11" s="143">
        <v>1667.8</v>
      </c>
      <c r="C11" s="143">
        <v>5.63</v>
      </c>
      <c r="D11" s="143">
        <v>1809.3</v>
      </c>
      <c r="E11" s="143">
        <v>6.17</v>
      </c>
      <c r="F11" s="143">
        <v>1952.2</v>
      </c>
      <c r="G11" s="143">
        <v>6.74</v>
      </c>
      <c r="H11" s="143">
        <v>2093.1</v>
      </c>
      <c r="I11" s="143">
        <v>6.95</v>
      </c>
      <c r="J11" s="143">
        <v>2367.5</v>
      </c>
      <c r="K11" s="143"/>
      <c r="M11" s="146"/>
      <c r="U11" s="144" t="e">
        <f t="shared" si="0"/>
        <v>#DIV/0!</v>
      </c>
      <c r="V11" s="144" t="e">
        <f t="shared" si="1"/>
        <v>#DIV/0!</v>
      </c>
      <c r="W11" s="144" t="e">
        <f t="shared" si="3"/>
        <v>#VALUE!</v>
      </c>
      <c r="X11" s="144" t="e">
        <f t="shared" si="2"/>
        <v>#VALUE!</v>
      </c>
    </row>
    <row r="12" spans="1:24" x14ac:dyDescent="0.2">
      <c r="A12" s="143">
        <v>5.68</v>
      </c>
      <c r="B12" s="143">
        <v>1221</v>
      </c>
      <c r="C12" s="143">
        <v>6.21</v>
      </c>
      <c r="D12" s="143">
        <v>1338.1</v>
      </c>
      <c r="E12" s="143">
        <v>6.84</v>
      </c>
      <c r="F12" s="143">
        <v>1482.7</v>
      </c>
      <c r="G12" s="143">
        <v>7.49</v>
      </c>
      <c r="H12" s="143">
        <v>1648.2</v>
      </c>
      <c r="I12" s="143">
        <v>7.72</v>
      </c>
      <c r="J12" s="143">
        <v>1920</v>
      </c>
      <c r="K12" s="143"/>
      <c r="M12" s="146"/>
      <c r="U12" s="144" t="e">
        <f t="shared" si="0"/>
        <v>#DIV/0!</v>
      </c>
      <c r="V12" s="144" t="e">
        <f t="shared" si="1"/>
        <v>#DIV/0!</v>
      </c>
      <c r="W12" s="144" t="e">
        <f t="shared" si="3"/>
        <v>#VALUE!</v>
      </c>
      <c r="X12" s="144" t="e">
        <f t="shared" si="2"/>
        <v>#VALUE!</v>
      </c>
    </row>
    <row r="13" spans="1:24" x14ac:dyDescent="0.2">
      <c r="A13" s="143">
        <v>6.2</v>
      </c>
      <c r="B13" s="143">
        <v>695</v>
      </c>
      <c r="C13" s="143">
        <v>6.8</v>
      </c>
      <c r="D13" s="143">
        <v>784</v>
      </c>
      <c r="E13" s="143">
        <v>7.51</v>
      </c>
      <c r="F13" s="143">
        <v>933</v>
      </c>
      <c r="G13" s="143">
        <v>8.24</v>
      </c>
      <c r="H13" s="143">
        <v>1129</v>
      </c>
      <c r="I13" s="143">
        <v>8.49</v>
      </c>
      <c r="J13" s="143">
        <v>1393</v>
      </c>
      <c r="K13" s="143"/>
      <c r="M13" s="146"/>
      <c r="U13" s="144" t="e">
        <f t="shared" si="0"/>
        <v>#DIV/0!</v>
      </c>
      <c r="V13" s="144" t="e">
        <f t="shared" si="1"/>
        <v>#DIV/0!</v>
      </c>
      <c r="W13" s="144" t="e">
        <f t="shared" si="3"/>
        <v>#VALUE!</v>
      </c>
      <c r="X13" s="144" t="e">
        <f t="shared" si="2"/>
        <v>#VALUE!</v>
      </c>
    </row>
    <row r="14" spans="1:24" x14ac:dyDescent="0.2">
      <c r="M14" s="146"/>
      <c r="U14" s="144" t="e">
        <f t="shared" si="0"/>
        <v>#DIV/0!</v>
      </c>
      <c r="V14" s="144" t="e">
        <f t="shared" si="1"/>
        <v>#DIV/0!</v>
      </c>
      <c r="W14" s="144" t="e">
        <f t="shared" si="3"/>
        <v>#VALUE!</v>
      </c>
      <c r="X14" s="144" t="e">
        <f t="shared" si="2"/>
        <v>#VALUE!</v>
      </c>
    </row>
    <row r="15" spans="1:24" x14ac:dyDescent="0.2">
      <c r="A15" s="279" t="s">
        <v>288</v>
      </c>
      <c r="B15" s="280"/>
      <c r="C15" s="280"/>
      <c r="D15" s="280"/>
      <c r="E15" s="280"/>
      <c r="F15" s="280"/>
      <c r="G15" s="280"/>
      <c r="H15" s="280"/>
      <c r="I15" s="280"/>
      <c r="J15" s="280"/>
      <c r="K15" s="143"/>
      <c r="M15" s="146"/>
      <c r="U15" s="144" t="e">
        <f t="shared" si="0"/>
        <v>#DIV/0!</v>
      </c>
      <c r="V15" s="144" t="e">
        <f t="shared" si="1"/>
        <v>#DIV/0!</v>
      </c>
      <c r="W15" s="144" t="e">
        <f t="shared" si="3"/>
        <v>#VALUE!</v>
      </c>
      <c r="X15" s="144" t="e">
        <f t="shared" si="2"/>
        <v>#VALUE!</v>
      </c>
    </row>
    <row r="16" spans="1:24" x14ac:dyDescent="0.2">
      <c r="A16" s="281" t="s">
        <v>57</v>
      </c>
      <c r="B16" s="280"/>
      <c r="C16" s="281" t="s">
        <v>53</v>
      </c>
      <c r="D16" s="280"/>
      <c r="E16" s="281" t="s">
        <v>54</v>
      </c>
      <c r="F16" s="280"/>
      <c r="G16" s="281" t="s">
        <v>55</v>
      </c>
      <c r="H16" s="280"/>
      <c r="I16" s="281" t="s">
        <v>56</v>
      </c>
      <c r="J16" s="280"/>
      <c r="K16" s="143"/>
      <c r="M16" s="146"/>
      <c r="N16" s="144" t="s">
        <v>61</v>
      </c>
      <c r="O16" s="144" t="s">
        <v>18</v>
      </c>
      <c r="P16" s="144" t="s">
        <v>62</v>
      </c>
      <c r="U16" s="144" t="e">
        <f t="shared" si="0"/>
        <v>#DIV/0!</v>
      </c>
      <c r="V16" s="144" t="e">
        <f t="shared" si="1"/>
        <v>#DIV/0!</v>
      </c>
      <c r="W16" s="144" t="e">
        <f t="shared" si="3"/>
        <v>#VALUE!</v>
      </c>
      <c r="X16" s="144" t="e">
        <f t="shared" si="2"/>
        <v>#VALUE!</v>
      </c>
    </row>
    <row r="17" spans="1:24" x14ac:dyDescent="0.2">
      <c r="A17" s="145" t="s">
        <v>50</v>
      </c>
      <c r="B17" s="145" t="s">
        <v>20</v>
      </c>
      <c r="C17" s="145" t="s">
        <v>50</v>
      </c>
      <c r="D17" s="145" t="s">
        <v>20</v>
      </c>
      <c r="E17" s="145" t="s">
        <v>50</v>
      </c>
      <c r="F17" s="145" t="s">
        <v>20</v>
      </c>
      <c r="G17" s="145" t="s">
        <v>50</v>
      </c>
      <c r="H17" s="145" t="s">
        <v>20</v>
      </c>
      <c r="I17" s="145" t="s">
        <v>50</v>
      </c>
      <c r="J17" s="145" t="s">
        <v>20</v>
      </c>
      <c r="K17" s="145"/>
      <c r="M17" s="146" t="str">
        <f>A16</f>
        <v>-50 °</v>
      </c>
      <c r="N17" s="144">
        <f>-35.77</f>
        <v>-35.770000000000003</v>
      </c>
      <c r="O17" s="144">
        <f>62.89</f>
        <v>62.89</v>
      </c>
      <c r="P17" s="144">
        <f>3755.2</f>
        <v>3755.2</v>
      </c>
      <c r="U17" s="144" t="e">
        <f t="shared" si="0"/>
        <v>#DIV/0!</v>
      </c>
      <c r="V17" s="144" t="e">
        <f t="shared" si="1"/>
        <v>#DIV/0!</v>
      </c>
      <c r="W17" s="144" t="e">
        <f t="shared" si="3"/>
        <v>#VALUE!</v>
      </c>
      <c r="X17" s="144" t="e">
        <f t="shared" si="2"/>
        <v>#VALUE!</v>
      </c>
    </row>
    <row r="18" spans="1:24" x14ac:dyDescent="0.2">
      <c r="A18" s="143">
        <v>3.8</v>
      </c>
      <c r="B18" s="143">
        <v>3477</v>
      </c>
      <c r="C18" s="143">
        <v>3.8</v>
      </c>
      <c r="D18" s="143">
        <v>3477</v>
      </c>
      <c r="E18" s="143">
        <v>6</v>
      </c>
      <c r="F18" s="143">
        <v>3703</v>
      </c>
      <c r="G18" s="143">
        <v>4.5999999999999996</v>
      </c>
      <c r="H18" s="143">
        <v>4245</v>
      </c>
      <c r="I18" s="143">
        <v>5.0999999999999996</v>
      </c>
      <c r="J18" s="143">
        <v>4521</v>
      </c>
      <c r="K18" s="143"/>
      <c r="M18" s="146" t="str">
        <f>C16</f>
        <v>-20 °</v>
      </c>
      <c r="N18" s="144">
        <f>-62.968</f>
        <v>-62.968000000000004</v>
      </c>
      <c r="O18" s="144">
        <f>629.36</f>
        <v>629.36</v>
      </c>
      <c r="P18" s="144">
        <f>1994.7</f>
        <v>1994.7</v>
      </c>
      <c r="U18" s="144" t="e">
        <f t="shared" si="0"/>
        <v>#DIV/0!</v>
      </c>
      <c r="V18" s="144" t="e">
        <f t="shared" si="1"/>
        <v>#DIV/0!</v>
      </c>
      <c r="W18" s="144" t="e">
        <f t="shared" si="3"/>
        <v>#VALUE!</v>
      </c>
      <c r="X18" s="144" t="e">
        <f t="shared" si="2"/>
        <v>#VALUE!</v>
      </c>
    </row>
    <row r="19" spans="1:24" x14ac:dyDescent="0.2">
      <c r="A19" s="143">
        <v>4.49</v>
      </c>
      <c r="B19" s="143">
        <v>3316.3</v>
      </c>
      <c r="C19" s="143">
        <v>4.66</v>
      </c>
      <c r="D19" s="143">
        <v>3559.9</v>
      </c>
      <c r="E19" s="143">
        <v>6.73</v>
      </c>
      <c r="F19" s="143">
        <v>3715.3</v>
      </c>
      <c r="G19" s="143">
        <v>5.59</v>
      </c>
      <c r="H19" s="143">
        <v>4300.8</v>
      </c>
      <c r="I19" s="143">
        <v>6.09</v>
      </c>
      <c r="J19" s="143">
        <v>4575.6000000000004</v>
      </c>
      <c r="K19" s="143"/>
      <c r="M19" s="146" t="str">
        <f>E16</f>
        <v>0 °</v>
      </c>
      <c r="N19" s="144">
        <v>-72.537000000000006</v>
      </c>
      <c r="O19" s="144">
        <v>940.32</v>
      </c>
      <c r="P19" s="144">
        <v>672.52</v>
      </c>
      <c r="U19" s="144" t="e">
        <f t="shared" si="0"/>
        <v>#DIV/0!</v>
      </c>
      <c r="V19" s="144" t="e">
        <f t="shared" si="1"/>
        <v>#DIV/0!</v>
      </c>
      <c r="W19" s="144" t="e">
        <f t="shared" si="3"/>
        <v>#VALUE!</v>
      </c>
      <c r="X19" s="144" t="e">
        <f t="shared" si="2"/>
        <v>#VALUE!</v>
      </c>
    </row>
    <row r="20" spans="1:24" x14ac:dyDescent="0.2">
      <c r="A20" s="143">
        <v>5.18</v>
      </c>
      <c r="B20" s="143">
        <v>3121.7</v>
      </c>
      <c r="C20" s="143">
        <v>5.51</v>
      </c>
      <c r="D20" s="143">
        <v>3550.7</v>
      </c>
      <c r="E20" s="143">
        <v>7.47</v>
      </c>
      <c r="F20" s="143">
        <v>3649.6</v>
      </c>
      <c r="G20" s="143">
        <v>6.58</v>
      </c>
      <c r="H20" s="143">
        <v>4253.8</v>
      </c>
      <c r="I20" s="143">
        <v>7.08</v>
      </c>
      <c r="J20" s="143">
        <v>4538.3</v>
      </c>
      <c r="K20" s="143"/>
      <c r="M20" s="146" t="str">
        <f>G16</f>
        <v>20 °</v>
      </c>
      <c r="N20" s="144">
        <v>-52.585000000000001</v>
      </c>
      <c r="O20" s="144">
        <v>591.98</v>
      </c>
      <c r="P20" s="144">
        <v>2635.1</v>
      </c>
      <c r="U20" s="144" t="e">
        <f t="shared" si="0"/>
        <v>#DIV/0!</v>
      </c>
      <c r="V20" s="144" t="e">
        <f t="shared" si="1"/>
        <v>#DIV/0!</v>
      </c>
      <c r="W20" s="144" t="e">
        <f t="shared" si="3"/>
        <v>#VALUE!</v>
      </c>
      <c r="X20" s="144" t="e">
        <f t="shared" si="2"/>
        <v>#VALUE!</v>
      </c>
    </row>
    <row r="21" spans="1:24" x14ac:dyDescent="0.2">
      <c r="A21" s="143">
        <v>5.87</v>
      </c>
      <c r="B21" s="143">
        <v>2893</v>
      </c>
      <c r="C21" s="143">
        <v>6.37</v>
      </c>
      <c r="D21" s="143">
        <v>3449.3</v>
      </c>
      <c r="E21" s="143">
        <v>8.1999999999999993</v>
      </c>
      <c r="F21" s="143">
        <v>3505.9</v>
      </c>
      <c r="G21" s="143">
        <v>7.57</v>
      </c>
      <c r="H21" s="143">
        <v>4103.8999999999996</v>
      </c>
      <c r="I21" s="143">
        <v>8.07</v>
      </c>
      <c r="J21" s="143">
        <v>4409.1000000000004</v>
      </c>
      <c r="K21" s="143"/>
      <c r="M21" s="146" t="str">
        <f>I16</f>
        <v>45 °</v>
      </c>
      <c r="N21" s="144">
        <v>-46.972999999999999</v>
      </c>
      <c r="O21" s="144">
        <v>580.53</v>
      </c>
      <c r="P21" s="144">
        <v>2782.5</v>
      </c>
      <c r="U21" s="144" t="e">
        <f t="shared" si="0"/>
        <v>#DIV/0!</v>
      </c>
      <c r="V21" s="144" t="e">
        <f t="shared" si="1"/>
        <v>#DIV/0!</v>
      </c>
      <c r="W21" s="144" t="e">
        <f t="shared" si="3"/>
        <v>#VALUE!</v>
      </c>
      <c r="X21" s="144" t="e">
        <f t="shared" si="2"/>
        <v>#VALUE!</v>
      </c>
    </row>
    <row r="22" spans="1:24" x14ac:dyDescent="0.2">
      <c r="A22" s="143">
        <v>6.56</v>
      </c>
      <c r="B22" s="143">
        <v>2630.4</v>
      </c>
      <c r="C22" s="143">
        <v>7.22</v>
      </c>
      <c r="D22" s="143">
        <v>3255.8</v>
      </c>
      <c r="E22" s="143">
        <v>8.93</v>
      </c>
      <c r="F22" s="143">
        <v>3284</v>
      </c>
      <c r="G22" s="143">
        <v>8.56</v>
      </c>
      <c r="H22" s="143">
        <v>3851.1</v>
      </c>
      <c r="I22" s="143">
        <v>9.06</v>
      </c>
      <c r="J22" s="143">
        <v>4188</v>
      </c>
      <c r="K22" s="143"/>
      <c r="U22" s="144" t="e">
        <f t="shared" si="0"/>
        <v>#DIV/0!</v>
      </c>
      <c r="V22" s="144" t="e">
        <f t="shared" si="1"/>
        <v>#DIV/0!</v>
      </c>
      <c r="W22" s="144" t="e">
        <f t="shared" si="3"/>
        <v>#VALUE!</v>
      </c>
      <c r="X22" s="144" t="e">
        <f t="shared" si="2"/>
        <v>#VALUE!</v>
      </c>
    </row>
    <row r="23" spans="1:24" x14ac:dyDescent="0.2">
      <c r="A23" s="143">
        <v>7.24</v>
      </c>
      <c r="B23" s="143">
        <v>2333.9</v>
      </c>
      <c r="C23" s="143">
        <v>8.08</v>
      </c>
      <c r="D23" s="143">
        <v>2970.1</v>
      </c>
      <c r="E23" s="143">
        <v>9.67</v>
      </c>
      <c r="F23" s="143">
        <v>2984.1</v>
      </c>
      <c r="G23" s="143">
        <v>9.5399999999999991</v>
      </c>
      <c r="H23" s="143">
        <v>3495.5</v>
      </c>
      <c r="I23" s="143">
        <v>10.039999999999999</v>
      </c>
      <c r="J23" s="143">
        <v>3875</v>
      </c>
      <c r="K23" s="143"/>
      <c r="U23" s="144" t="e">
        <f t="shared" si="0"/>
        <v>#DIV/0!</v>
      </c>
      <c r="V23" s="144" t="e">
        <f t="shared" si="1"/>
        <v>#DIV/0!</v>
      </c>
      <c r="W23" s="144" t="e">
        <f t="shared" si="3"/>
        <v>#VALUE!</v>
      </c>
      <c r="X23" s="144" t="e">
        <f t="shared" si="2"/>
        <v>#VALUE!</v>
      </c>
    </row>
    <row r="24" spans="1:24" x14ac:dyDescent="0.2">
      <c r="A24" s="143">
        <v>7.93</v>
      </c>
      <c r="B24" s="143">
        <v>2003.4</v>
      </c>
      <c r="C24" s="143">
        <v>8.93</v>
      </c>
      <c r="D24" s="143">
        <v>2592.3000000000002</v>
      </c>
      <c r="E24" s="143">
        <v>10.4</v>
      </c>
      <c r="F24" s="143">
        <v>2606.1999999999998</v>
      </c>
      <c r="G24" s="143">
        <v>10.53</v>
      </c>
      <c r="H24" s="143">
        <v>3036.9</v>
      </c>
      <c r="I24" s="143">
        <v>11.03</v>
      </c>
      <c r="J24" s="143">
        <v>3470.1</v>
      </c>
      <c r="K24" s="143"/>
      <c r="U24" s="144" t="e">
        <f t="shared" si="0"/>
        <v>#DIV/0!</v>
      </c>
      <c r="V24" s="144" t="e">
        <f t="shared" si="1"/>
        <v>#DIV/0!</v>
      </c>
      <c r="W24" s="144" t="e">
        <f t="shared" si="3"/>
        <v>#VALUE!</v>
      </c>
      <c r="X24" s="144" t="e">
        <f t="shared" si="2"/>
        <v>#VALUE!</v>
      </c>
    </row>
    <row r="25" spans="1:24" x14ac:dyDescent="0.2">
      <c r="A25" s="143">
        <v>8.6199999999999992</v>
      </c>
      <c r="B25" s="143">
        <v>1638.9</v>
      </c>
      <c r="C25" s="143">
        <v>9.7899999999999991</v>
      </c>
      <c r="D25" s="143">
        <v>2122.4</v>
      </c>
      <c r="E25" s="143">
        <v>11.13</v>
      </c>
      <c r="F25" s="143">
        <v>2150.1999999999998</v>
      </c>
      <c r="G25" s="143">
        <v>11.52</v>
      </c>
      <c r="H25" s="143">
        <v>2475.5</v>
      </c>
      <c r="I25" s="143">
        <v>12.02</v>
      </c>
      <c r="J25" s="143">
        <v>2973.3</v>
      </c>
      <c r="K25" s="143"/>
      <c r="U25" s="144" t="e">
        <f t="shared" si="0"/>
        <v>#DIV/0!</v>
      </c>
      <c r="V25" s="144" t="e">
        <f t="shared" si="1"/>
        <v>#DIV/0!</v>
      </c>
      <c r="W25" s="144" t="e">
        <f t="shared" si="3"/>
        <v>#VALUE!</v>
      </c>
      <c r="X25" s="144" t="e">
        <f t="shared" si="2"/>
        <v>#VALUE!</v>
      </c>
    </row>
    <row r="26" spans="1:24" x14ac:dyDescent="0.2">
      <c r="A26" s="143">
        <v>9.31</v>
      </c>
      <c r="B26" s="143">
        <v>1240.4000000000001</v>
      </c>
      <c r="C26" s="143">
        <v>10.64</v>
      </c>
      <c r="D26" s="143">
        <v>1560.3</v>
      </c>
      <c r="E26" s="143">
        <v>11.87</v>
      </c>
      <c r="F26" s="143">
        <v>1616.1</v>
      </c>
      <c r="G26" s="143">
        <v>12.51</v>
      </c>
      <c r="H26" s="143">
        <v>1811.2</v>
      </c>
      <c r="I26" s="143">
        <v>13.01</v>
      </c>
      <c r="J26" s="143">
        <v>2384.6</v>
      </c>
      <c r="K26" s="143"/>
      <c r="U26" s="144" t="e">
        <f t="shared" si="0"/>
        <v>#DIV/0!</v>
      </c>
      <c r="V26" s="144" t="e">
        <f t="shared" si="1"/>
        <v>#DIV/0!</v>
      </c>
      <c r="W26" s="144" t="e">
        <f t="shared" si="3"/>
        <v>#VALUE!</v>
      </c>
      <c r="X26" s="144" t="e">
        <f t="shared" si="2"/>
        <v>#VALUE!</v>
      </c>
    </row>
    <row r="27" spans="1:24" x14ac:dyDescent="0.2">
      <c r="A27" s="143">
        <v>10</v>
      </c>
      <c r="B27" s="143">
        <v>808</v>
      </c>
      <c r="C27" s="143">
        <v>11.5</v>
      </c>
      <c r="D27" s="143">
        <v>906</v>
      </c>
      <c r="E27" s="143">
        <v>12.6</v>
      </c>
      <c r="F27" s="143">
        <v>1004</v>
      </c>
      <c r="G27" s="143">
        <v>13.5</v>
      </c>
      <c r="H27" s="143">
        <v>1044</v>
      </c>
      <c r="I27" s="143">
        <v>14</v>
      </c>
      <c r="J27" s="143">
        <v>1704</v>
      </c>
      <c r="K27" s="143"/>
      <c r="U27" s="144" t="e">
        <f t="shared" si="0"/>
        <v>#DIV/0!</v>
      </c>
      <c r="V27" s="144" t="e">
        <f t="shared" si="1"/>
        <v>#DIV/0!</v>
      </c>
      <c r="W27" s="144" t="e">
        <f t="shared" si="3"/>
        <v>#VALUE!</v>
      </c>
      <c r="X27" s="144" t="e">
        <f t="shared" si="2"/>
        <v>#VALUE!</v>
      </c>
    </row>
    <row r="28" spans="1:24" x14ac:dyDescent="0.2">
      <c r="A28" s="143"/>
      <c r="B28" s="143"/>
      <c r="C28" s="143"/>
      <c r="D28" s="143"/>
      <c r="E28" s="143"/>
      <c r="F28" s="143"/>
      <c r="G28" s="143"/>
      <c r="H28" s="143"/>
      <c r="I28" s="143"/>
      <c r="J28" s="143"/>
      <c r="K28" s="143"/>
      <c r="U28" s="144" t="e">
        <f t="shared" si="0"/>
        <v>#DIV/0!</v>
      </c>
      <c r="V28" s="144" t="e">
        <f t="shared" si="1"/>
        <v>#DIV/0!</v>
      </c>
      <c r="W28" s="144" t="e">
        <f t="shared" si="3"/>
        <v>#VALUE!</v>
      </c>
      <c r="X28" s="144" t="e">
        <f t="shared" si="2"/>
        <v>#VALUE!</v>
      </c>
    </row>
    <row r="29" spans="1:24" x14ac:dyDescent="0.2">
      <c r="A29" s="279" t="s">
        <v>70</v>
      </c>
      <c r="B29" s="280"/>
      <c r="C29" s="280"/>
      <c r="D29" s="280"/>
      <c r="E29" s="280"/>
      <c r="F29" s="280"/>
      <c r="G29" s="280"/>
      <c r="H29" s="280"/>
      <c r="I29" s="280"/>
      <c r="J29" s="280"/>
      <c r="K29" s="143"/>
      <c r="U29" s="144" t="e">
        <f t="shared" si="0"/>
        <v>#DIV/0!</v>
      </c>
      <c r="V29" s="144" t="e">
        <f t="shared" si="1"/>
        <v>#DIV/0!</v>
      </c>
      <c r="W29" s="144" t="e">
        <f t="shared" si="3"/>
        <v>#VALUE!</v>
      </c>
      <c r="X29" s="144" t="e">
        <f t="shared" si="2"/>
        <v>#VALUE!</v>
      </c>
    </row>
    <row r="30" spans="1:24" x14ac:dyDescent="0.2">
      <c r="A30" s="281" t="s">
        <v>67</v>
      </c>
      <c r="B30" s="280"/>
      <c r="C30" s="281" t="s">
        <v>68</v>
      </c>
      <c r="D30" s="280"/>
      <c r="E30" s="281" t="s">
        <v>53</v>
      </c>
      <c r="F30" s="280"/>
      <c r="G30" s="281" t="s">
        <v>69</v>
      </c>
      <c r="H30" s="280"/>
      <c r="I30" s="281" t="s">
        <v>54</v>
      </c>
      <c r="J30" s="280"/>
      <c r="K30" s="143"/>
      <c r="N30" s="144" t="s">
        <v>61</v>
      </c>
      <c r="O30" s="144" t="s">
        <v>18</v>
      </c>
      <c r="P30" s="144" t="s">
        <v>62</v>
      </c>
      <c r="U30" s="144" t="e">
        <f t="shared" si="0"/>
        <v>#DIV/0!</v>
      </c>
      <c r="V30" s="144" t="e">
        <f t="shared" si="1"/>
        <v>#DIV/0!</v>
      </c>
      <c r="W30" s="144" t="e">
        <f t="shared" si="3"/>
        <v>#VALUE!</v>
      </c>
      <c r="X30" s="144" t="e">
        <f t="shared" si="2"/>
        <v>#VALUE!</v>
      </c>
    </row>
    <row r="31" spans="1:24" x14ac:dyDescent="0.2">
      <c r="A31" s="145" t="s">
        <v>50</v>
      </c>
      <c r="B31" s="145" t="s">
        <v>20</v>
      </c>
      <c r="C31" s="145" t="s">
        <v>50</v>
      </c>
      <c r="D31" s="145" t="s">
        <v>20</v>
      </c>
      <c r="E31" s="145" t="s">
        <v>50</v>
      </c>
      <c r="F31" s="145" t="s">
        <v>20</v>
      </c>
      <c r="G31" s="145" t="s">
        <v>50</v>
      </c>
      <c r="H31" s="145" t="s">
        <v>20</v>
      </c>
      <c r="I31" s="145" t="s">
        <v>50</v>
      </c>
      <c r="J31" s="145" t="s">
        <v>20</v>
      </c>
      <c r="K31" s="145"/>
      <c r="M31" s="146" t="str">
        <f>A30</f>
        <v>-40 °</v>
      </c>
      <c r="N31" s="144">
        <v>-66.260000000000005</v>
      </c>
      <c r="O31" s="144">
        <v>1530.1</v>
      </c>
      <c r="P31" s="144">
        <v>-5044</v>
      </c>
      <c r="U31" s="144" t="e">
        <f t="shared" si="0"/>
        <v>#DIV/0!</v>
      </c>
      <c r="V31" s="144" t="e">
        <f t="shared" si="1"/>
        <v>#DIV/0!</v>
      </c>
      <c r="W31" s="144" t="e">
        <f t="shared" si="3"/>
        <v>#VALUE!</v>
      </c>
      <c r="X31" s="144" t="e">
        <f t="shared" si="2"/>
        <v>#VALUE!</v>
      </c>
    </row>
    <row r="32" spans="1:24" x14ac:dyDescent="0.2">
      <c r="A32" s="143">
        <v>11</v>
      </c>
      <c r="B32" s="143">
        <v>3770</v>
      </c>
      <c r="C32" s="143">
        <v>12.5</v>
      </c>
      <c r="D32" s="143">
        <v>4500</v>
      </c>
      <c r="E32" s="143">
        <v>13.2</v>
      </c>
      <c r="F32" s="143">
        <v>5175</v>
      </c>
      <c r="G32" s="143">
        <v>13.9</v>
      </c>
      <c r="H32" s="143">
        <v>5790</v>
      </c>
      <c r="I32" s="143">
        <v>15</v>
      </c>
      <c r="J32" s="143">
        <v>6250</v>
      </c>
      <c r="K32" s="143"/>
      <c r="M32" s="146" t="str">
        <f>C30</f>
        <v>-30 °</v>
      </c>
      <c r="N32" s="144">
        <v>-54.228999999999999</v>
      </c>
      <c r="O32" s="144">
        <v>1362.5</v>
      </c>
      <c r="P32" s="144">
        <v>-4057.8</v>
      </c>
      <c r="U32" s="144" t="e">
        <f t="shared" si="0"/>
        <v>#DIV/0!</v>
      </c>
      <c r="V32" s="144" t="e">
        <f t="shared" si="1"/>
        <v>#DIV/0!</v>
      </c>
      <c r="W32" s="144" t="e">
        <f t="shared" si="3"/>
        <v>#VALUE!</v>
      </c>
      <c r="X32" s="144" t="e">
        <f t="shared" si="2"/>
        <v>#VALUE!</v>
      </c>
    </row>
    <row r="33" spans="1:24" x14ac:dyDescent="0.2">
      <c r="A33" s="143">
        <v>11.76</v>
      </c>
      <c r="B33" s="143">
        <v>3786.9</v>
      </c>
      <c r="C33" s="143">
        <v>13.33</v>
      </c>
      <c r="D33" s="143">
        <v>4468.1000000000004</v>
      </c>
      <c r="E33" s="143">
        <v>14.23</v>
      </c>
      <c r="F33" s="143">
        <v>5108.8999999999996</v>
      </c>
      <c r="G33" s="143">
        <v>15.06</v>
      </c>
      <c r="H33" s="143">
        <v>5790.2</v>
      </c>
      <c r="I33" s="143">
        <v>16.309999999999999</v>
      </c>
      <c r="J33" s="143">
        <v>6139.4</v>
      </c>
      <c r="K33" s="143"/>
      <c r="M33" s="146" t="str">
        <f>E30</f>
        <v>-20 °</v>
      </c>
      <c r="N33" s="144">
        <v>-35.179000000000002</v>
      </c>
      <c r="O33" s="144">
        <v>901.11</v>
      </c>
      <c r="P33" s="144">
        <v>-590</v>
      </c>
      <c r="U33" s="144" t="e">
        <f t="shared" si="0"/>
        <v>#DIV/0!</v>
      </c>
      <c r="V33" s="144" t="e">
        <f t="shared" si="1"/>
        <v>#DIV/0!</v>
      </c>
      <c r="W33" s="144" t="e">
        <f t="shared" si="3"/>
        <v>#VALUE!</v>
      </c>
      <c r="X33" s="144" t="e">
        <f t="shared" si="2"/>
        <v>#VALUE!</v>
      </c>
    </row>
    <row r="34" spans="1:24" x14ac:dyDescent="0.2">
      <c r="A34" s="143">
        <v>12.51</v>
      </c>
      <c r="B34" s="143">
        <v>3728.2</v>
      </c>
      <c r="C34" s="143">
        <v>14.17</v>
      </c>
      <c r="D34" s="143">
        <v>4360.8</v>
      </c>
      <c r="E34" s="143">
        <v>15.27</v>
      </c>
      <c r="F34" s="143">
        <v>4967.7</v>
      </c>
      <c r="G34" s="143">
        <v>16.21</v>
      </c>
      <c r="H34" s="143">
        <v>5692.1</v>
      </c>
      <c r="I34" s="143">
        <v>17.61</v>
      </c>
      <c r="J34" s="143">
        <v>5954.9</v>
      </c>
      <c r="K34" s="143"/>
      <c r="M34" s="146" t="str">
        <f>G30</f>
        <v>-10 °</v>
      </c>
      <c r="N34" s="144">
        <v>-36.853000000000002</v>
      </c>
      <c r="O34" s="144">
        <v>1067.3</v>
      </c>
      <c r="P34" s="144">
        <v>-1924.7</v>
      </c>
      <c r="U34" s="144" t="e">
        <f t="shared" si="0"/>
        <v>#DIV/0!</v>
      </c>
      <c r="V34" s="144" t="e">
        <f t="shared" si="1"/>
        <v>#DIV/0!</v>
      </c>
      <c r="W34" s="144" t="e">
        <f t="shared" si="3"/>
        <v>#VALUE!</v>
      </c>
      <c r="X34" s="144" t="e">
        <f t="shared" si="2"/>
        <v>#VALUE!</v>
      </c>
    </row>
    <row r="35" spans="1:24" x14ac:dyDescent="0.2">
      <c r="A35" s="143">
        <v>13.27</v>
      </c>
      <c r="B35" s="143">
        <v>3593.9</v>
      </c>
      <c r="C35" s="143">
        <v>15</v>
      </c>
      <c r="D35" s="143">
        <v>4178.2</v>
      </c>
      <c r="E35" s="143">
        <v>16.3</v>
      </c>
      <c r="F35" s="143">
        <v>4751.3999999999996</v>
      </c>
      <c r="G35" s="143">
        <v>17.37</v>
      </c>
      <c r="H35" s="143">
        <v>5495.5</v>
      </c>
      <c r="I35" s="143">
        <v>18.920000000000002</v>
      </c>
      <c r="J35" s="143">
        <v>5696.2</v>
      </c>
      <c r="K35" s="143"/>
      <c r="M35" s="146" t="str">
        <f>I30</f>
        <v>0 °</v>
      </c>
      <c r="N35" s="144">
        <v>-21.721</v>
      </c>
      <c r="O35" s="144">
        <v>595.25</v>
      </c>
      <c r="P35" s="144">
        <v>2208.6999999999998</v>
      </c>
      <c r="U35" s="144" t="e">
        <f t="shared" si="0"/>
        <v>#DIV/0!</v>
      </c>
      <c r="V35" s="144" t="e">
        <f t="shared" si="1"/>
        <v>#DIV/0!</v>
      </c>
      <c r="W35" s="144" t="e">
        <f t="shared" si="3"/>
        <v>#VALUE!</v>
      </c>
      <c r="X35" s="144" t="e">
        <f t="shared" si="2"/>
        <v>#VALUE!</v>
      </c>
    </row>
    <row r="36" spans="1:24" x14ac:dyDescent="0.2">
      <c r="A36" s="143">
        <v>14.02</v>
      </c>
      <c r="B36" s="143">
        <v>3383.9</v>
      </c>
      <c r="C36" s="143">
        <v>15.83</v>
      </c>
      <c r="D36" s="143">
        <v>3920.2</v>
      </c>
      <c r="E36" s="143">
        <v>17.329999999999998</v>
      </c>
      <c r="F36" s="143">
        <v>4459.8999999999996</v>
      </c>
      <c r="G36" s="143">
        <v>18.52</v>
      </c>
      <c r="H36" s="143">
        <v>5200.6000000000004</v>
      </c>
      <c r="I36" s="143">
        <v>20.22</v>
      </c>
      <c r="J36" s="143">
        <v>5363.6</v>
      </c>
      <c r="K36" s="143"/>
      <c r="U36" s="144" t="e">
        <f t="shared" si="0"/>
        <v>#DIV/0!</v>
      </c>
      <c r="V36" s="144" t="e">
        <f t="shared" si="1"/>
        <v>#DIV/0!</v>
      </c>
      <c r="W36" s="144" t="e">
        <f t="shared" si="3"/>
        <v>#VALUE!</v>
      </c>
      <c r="X36" s="144" t="e">
        <f t="shared" si="2"/>
        <v>#VALUE!</v>
      </c>
    </row>
    <row r="37" spans="1:24" x14ac:dyDescent="0.2">
      <c r="A37" s="143">
        <v>14.78</v>
      </c>
      <c r="B37" s="143">
        <v>3098.4</v>
      </c>
      <c r="C37" s="143">
        <v>16.670000000000002</v>
      </c>
      <c r="D37" s="143">
        <v>3586.8</v>
      </c>
      <c r="E37" s="143">
        <v>18.37</v>
      </c>
      <c r="F37" s="143">
        <v>4093.2</v>
      </c>
      <c r="G37" s="143">
        <v>19.68</v>
      </c>
      <c r="H37" s="143">
        <v>4807.2</v>
      </c>
      <c r="I37" s="143">
        <v>21.53</v>
      </c>
      <c r="J37" s="143">
        <v>4956.8999999999996</v>
      </c>
      <c r="K37" s="143"/>
      <c r="U37" s="144" t="e">
        <f t="shared" si="0"/>
        <v>#DIV/0!</v>
      </c>
      <c r="V37" s="144" t="e">
        <f t="shared" si="1"/>
        <v>#DIV/0!</v>
      </c>
      <c r="W37" s="144" t="e">
        <f t="shared" si="3"/>
        <v>#VALUE!</v>
      </c>
      <c r="X37" s="144" t="e">
        <f t="shared" si="2"/>
        <v>#VALUE!</v>
      </c>
    </row>
    <row r="38" spans="1:24" x14ac:dyDescent="0.2">
      <c r="A38" s="143">
        <v>15.53</v>
      </c>
      <c r="B38" s="143">
        <v>2737.2</v>
      </c>
      <c r="C38" s="143">
        <v>17.5</v>
      </c>
      <c r="D38" s="143">
        <v>3178.2</v>
      </c>
      <c r="E38" s="143">
        <v>19.399999999999999</v>
      </c>
      <c r="F38" s="143">
        <v>3651.4</v>
      </c>
      <c r="G38" s="143">
        <v>20.83</v>
      </c>
      <c r="H38" s="143">
        <v>4315.5</v>
      </c>
      <c r="I38" s="143">
        <v>22.83</v>
      </c>
      <c r="J38" s="143">
        <v>4476.2</v>
      </c>
      <c r="K38" s="143"/>
      <c r="U38" s="144" t="e">
        <f t="shared" si="0"/>
        <v>#DIV/0!</v>
      </c>
      <c r="V38" s="144" t="e">
        <f t="shared" si="1"/>
        <v>#DIV/0!</v>
      </c>
      <c r="W38" s="144" t="e">
        <f t="shared" si="3"/>
        <v>#VALUE!</v>
      </c>
      <c r="X38" s="144" t="e">
        <f t="shared" si="2"/>
        <v>#VALUE!</v>
      </c>
    </row>
    <row r="39" spans="1:24" x14ac:dyDescent="0.2">
      <c r="A39" s="143">
        <v>16.29</v>
      </c>
      <c r="B39" s="143">
        <v>2300.4</v>
      </c>
      <c r="C39" s="143">
        <v>18.329999999999998</v>
      </c>
      <c r="D39" s="143">
        <v>2694.1</v>
      </c>
      <c r="E39" s="143">
        <v>20.43</v>
      </c>
      <c r="F39" s="143">
        <v>3134.4</v>
      </c>
      <c r="G39" s="143">
        <v>21.99</v>
      </c>
      <c r="H39" s="143">
        <v>3725.4</v>
      </c>
      <c r="I39" s="143">
        <v>24.14</v>
      </c>
      <c r="J39" s="143">
        <v>3921.5</v>
      </c>
      <c r="K39" s="143"/>
      <c r="U39" s="144" t="e">
        <f t="shared" si="0"/>
        <v>#DIV/0!</v>
      </c>
      <c r="V39" s="144" t="e">
        <f t="shared" si="1"/>
        <v>#DIV/0!</v>
      </c>
      <c r="W39" s="144" t="e">
        <f t="shared" si="3"/>
        <v>#VALUE!</v>
      </c>
      <c r="X39" s="144" t="e">
        <f t="shared" si="2"/>
        <v>#VALUE!</v>
      </c>
    </row>
    <row r="40" spans="1:24" x14ac:dyDescent="0.2">
      <c r="A40" s="143">
        <v>17.04</v>
      </c>
      <c r="B40" s="143">
        <v>1788</v>
      </c>
      <c r="C40" s="143">
        <v>19.170000000000002</v>
      </c>
      <c r="D40" s="143">
        <v>2134.6999999999998</v>
      </c>
      <c r="E40" s="143">
        <v>21.47</v>
      </c>
      <c r="F40" s="143">
        <v>2542.3000000000002</v>
      </c>
      <c r="G40" s="143">
        <v>23.14</v>
      </c>
      <c r="H40" s="143">
        <v>3036.9</v>
      </c>
      <c r="I40" s="143">
        <v>25.44</v>
      </c>
      <c r="J40" s="143">
        <v>3292.8</v>
      </c>
      <c r="K40" s="143"/>
      <c r="U40" s="144" t="e">
        <f t="shared" si="0"/>
        <v>#DIV/0!</v>
      </c>
      <c r="V40" s="144" t="e">
        <f t="shared" si="1"/>
        <v>#DIV/0!</v>
      </c>
      <c r="W40" s="144" t="e">
        <f t="shared" si="3"/>
        <v>#VALUE!</v>
      </c>
      <c r="X40" s="144" t="e">
        <f t="shared" si="2"/>
        <v>#VALUE!</v>
      </c>
    </row>
    <row r="41" spans="1:24" x14ac:dyDescent="0.2">
      <c r="A41" s="143">
        <v>17.8</v>
      </c>
      <c r="B41" s="143">
        <v>1200</v>
      </c>
      <c r="C41" s="143">
        <v>20</v>
      </c>
      <c r="D41" s="143">
        <v>1500</v>
      </c>
      <c r="E41" s="143">
        <v>22.5</v>
      </c>
      <c r="F41" s="143">
        <v>1875</v>
      </c>
      <c r="G41" s="143">
        <v>24.3</v>
      </c>
      <c r="H41" s="143">
        <v>2250</v>
      </c>
      <c r="I41" s="143">
        <v>26.75</v>
      </c>
      <c r="J41" s="143">
        <v>2590</v>
      </c>
      <c r="K41" s="143"/>
      <c r="U41" s="144" t="e">
        <f t="shared" si="0"/>
        <v>#DIV/0!</v>
      </c>
      <c r="V41" s="144" t="e">
        <f t="shared" si="1"/>
        <v>#DIV/0!</v>
      </c>
      <c r="W41" s="144" t="e">
        <f t="shared" si="3"/>
        <v>#VALUE!</v>
      </c>
      <c r="X41" s="144" t="e">
        <f t="shared" si="2"/>
        <v>#VALUE!</v>
      </c>
    </row>
    <row r="42" spans="1:24" x14ac:dyDescent="0.2">
      <c r="A42" s="143"/>
      <c r="B42" s="143"/>
      <c r="C42" s="143"/>
      <c r="D42" s="143"/>
      <c r="E42" s="143"/>
      <c r="F42" s="143"/>
      <c r="G42" s="143"/>
      <c r="H42" s="143"/>
      <c r="I42" s="143"/>
      <c r="J42" s="143"/>
      <c r="K42" s="143"/>
      <c r="U42" s="144" t="e">
        <f t="shared" si="0"/>
        <v>#DIV/0!</v>
      </c>
      <c r="V42" s="144" t="e">
        <f t="shared" si="1"/>
        <v>#DIV/0!</v>
      </c>
      <c r="W42" s="144" t="e">
        <f t="shared" si="3"/>
        <v>#VALUE!</v>
      </c>
      <c r="X42" s="144" t="e">
        <f t="shared" si="2"/>
        <v>#VALUE!</v>
      </c>
    </row>
    <row r="43" spans="1:24" x14ac:dyDescent="0.2">
      <c r="A43" s="144" t="s">
        <v>289</v>
      </c>
      <c r="G43" s="143"/>
      <c r="H43" s="143"/>
      <c r="I43" s="143"/>
      <c r="J43" s="143"/>
      <c r="K43" s="143"/>
      <c r="U43" s="144" t="e">
        <f t="shared" si="0"/>
        <v>#DIV/0!</v>
      </c>
      <c r="V43" s="144" t="e">
        <f t="shared" si="1"/>
        <v>#DIV/0!</v>
      </c>
      <c r="W43" s="144" t="e">
        <f t="shared" si="3"/>
        <v>#VALUE!</v>
      </c>
      <c r="X43" s="144" t="e">
        <f t="shared" si="2"/>
        <v>#VALUE!</v>
      </c>
    </row>
    <row r="44" spans="1:24" x14ac:dyDescent="0.2">
      <c r="A44" s="282" t="s">
        <v>71</v>
      </c>
      <c r="B44" s="282"/>
      <c r="C44" s="282" t="s">
        <v>72</v>
      </c>
      <c r="D44" s="282"/>
      <c r="E44" s="282" t="s">
        <v>73</v>
      </c>
      <c r="F44" s="282"/>
      <c r="G44" s="143"/>
      <c r="H44" s="143"/>
      <c r="I44" s="143"/>
      <c r="J44" s="143"/>
      <c r="K44" s="143"/>
      <c r="N44" s="144" t="s">
        <v>61</v>
      </c>
      <c r="O44" s="144" t="s">
        <v>18</v>
      </c>
      <c r="P44" s="144" t="s">
        <v>62</v>
      </c>
      <c r="U44" s="144" t="e">
        <f t="shared" si="0"/>
        <v>#DIV/0!</v>
      </c>
      <c r="V44" s="144" t="e">
        <f t="shared" si="1"/>
        <v>#DIV/0!</v>
      </c>
      <c r="W44" s="144" t="e">
        <f t="shared" si="3"/>
        <v>#VALUE!</v>
      </c>
      <c r="X44" s="144" t="e">
        <f t="shared" si="2"/>
        <v>#VALUE!</v>
      </c>
    </row>
    <row r="45" spans="1:24" x14ac:dyDescent="0.2">
      <c r="A45" s="144" t="s">
        <v>50</v>
      </c>
      <c r="B45" s="144" t="s">
        <v>20</v>
      </c>
      <c r="C45" s="144" t="s">
        <v>50</v>
      </c>
      <c r="D45" s="144" t="s">
        <v>20</v>
      </c>
      <c r="E45" s="144" t="s">
        <v>50</v>
      </c>
      <c r="F45" s="144" t="s">
        <v>20</v>
      </c>
      <c r="G45" s="143"/>
      <c r="H45" s="143"/>
      <c r="I45" s="143"/>
      <c r="J45" s="143"/>
      <c r="K45" s="143"/>
      <c r="M45" s="147" t="str">
        <f>A44</f>
        <v>15 °</v>
      </c>
      <c r="N45" s="144">
        <v>-6.9706000000000001</v>
      </c>
      <c r="O45" s="144">
        <v>59.106999999999999</v>
      </c>
      <c r="P45" s="144">
        <v>2508.6999999999998</v>
      </c>
      <c r="U45" s="144" t="e">
        <f t="shared" si="0"/>
        <v>#DIV/0!</v>
      </c>
      <c r="V45" s="144" t="e">
        <f t="shared" si="1"/>
        <v>#DIV/0!</v>
      </c>
      <c r="W45" s="144" t="e">
        <f t="shared" si="3"/>
        <v>#VALUE!</v>
      </c>
      <c r="X45" s="144" t="e">
        <f t="shared" si="2"/>
        <v>#VALUE!</v>
      </c>
    </row>
    <row r="46" spans="1:24" x14ac:dyDescent="0.2">
      <c r="A46" s="144">
        <v>5</v>
      </c>
      <c r="B46" s="144">
        <v>2630</v>
      </c>
      <c r="C46" s="144">
        <v>13.8</v>
      </c>
      <c r="D46" s="144">
        <v>2778</v>
      </c>
      <c r="E46" s="144">
        <v>19.399999999999999</v>
      </c>
      <c r="F46" s="144">
        <v>2935</v>
      </c>
      <c r="G46" s="143"/>
      <c r="H46" s="143"/>
      <c r="I46" s="143"/>
      <c r="J46" s="143"/>
      <c r="K46" s="143"/>
      <c r="M46" s="147" t="str">
        <f>C44</f>
        <v>25 °</v>
      </c>
      <c r="N46" s="144">
        <v>-10.904999999999999</v>
      </c>
      <c r="O46" s="144">
        <v>338.5</v>
      </c>
      <c r="P46" s="144">
        <v>183.6</v>
      </c>
      <c r="U46" s="144" t="e">
        <f t="shared" si="0"/>
        <v>#DIV/0!</v>
      </c>
      <c r="V46" s="144" t="e">
        <f t="shared" si="1"/>
        <v>#DIV/0!</v>
      </c>
      <c r="W46" s="144" t="e">
        <f t="shared" si="3"/>
        <v>#VALUE!</v>
      </c>
      <c r="X46" s="144" t="e">
        <f t="shared" si="2"/>
        <v>#VALUE!</v>
      </c>
    </row>
    <row r="47" spans="1:24" x14ac:dyDescent="0.2">
      <c r="A47" s="144">
        <v>6.93</v>
      </c>
      <c r="B47" s="144">
        <v>2583.5</v>
      </c>
      <c r="C47" s="144">
        <v>15.53</v>
      </c>
      <c r="D47" s="144">
        <v>2810.3</v>
      </c>
      <c r="E47" s="144">
        <v>21</v>
      </c>
      <c r="F47" s="144">
        <v>2927.7</v>
      </c>
      <c r="G47" s="143"/>
      <c r="H47" s="143"/>
      <c r="I47" s="143"/>
      <c r="J47" s="143"/>
      <c r="K47" s="143"/>
      <c r="M47" s="147" t="str">
        <f>E44</f>
        <v>35 °</v>
      </c>
      <c r="N47" s="144">
        <v>-8.8352000000000004</v>
      </c>
      <c r="O47" s="144">
        <v>352.4</v>
      </c>
      <c r="P47" s="144">
        <v>-576.27</v>
      </c>
      <c r="U47" s="144" t="e">
        <f t="shared" si="0"/>
        <v>#DIV/0!</v>
      </c>
      <c r="V47" s="144" t="e">
        <f t="shared" si="1"/>
        <v>#DIV/0!</v>
      </c>
      <c r="W47" s="144" t="e">
        <f t="shared" si="3"/>
        <v>#VALUE!</v>
      </c>
      <c r="X47" s="144" t="e">
        <f t="shared" si="2"/>
        <v>#VALUE!</v>
      </c>
    </row>
    <row r="48" spans="1:24" x14ac:dyDescent="0.2">
      <c r="A48" s="144">
        <v>8.8699999999999992</v>
      </c>
      <c r="B48" s="144">
        <v>2484.8000000000002</v>
      </c>
      <c r="C48" s="144">
        <v>17.27</v>
      </c>
      <c r="D48" s="144">
        <v>2777</v>
      </c>
      <c r="E48" s="144">
        <v>22.6</v>
      </c>
      <c r="F48" s="144">
        <v>2875.2</v>
      </c>
      <c r="G48" s="143"/>
      <c r="H48" s="143"/>
      <c r="I48" s="143"/>
      <c r="J48" s="143"/>
      <c r="K48" s="143"/>
      <c r="U48" s="144" t="e">
        <f t="shared" si="0"/>
        <v>#DIV/0!</v>
      </c>
      <c r="V48" s="144" t="e">
        <f t="shared" si="1"/>
        <v>#DIV/0!</v>
      </c>
      <c r="W48" s="144" t="e">
        <f t="shared" si="3"/>
        <v>#VALUE!</v>
      </c>
      <c r="X48" s="144" t="e">
        <f t="shared" si="2"/>
        <v>#VALUE!</v>
      </c>
    </row>
    <row r="49" spans="1:20" x14ac:dyDescent="0.2">
      <c r="A49" s="144">
        <v>10.8</v>
      </c>
      <c r="B49" s="144">
        <v>2334.1</v>
      </c>
      <c r="C49" s="144">
        <v>19</v>
      </c>
      <c r="D49" s="144">
        <v>2678.2</v>
      </c>
      <c r="E49" s="144">
        <v>24.2</v>
      </c>
      <c r="F49" s="144">
        <v>2777.5</v>
      </c>
      <c r="G49" s="143"/>
      <c r="H49" s="143"/>
      <c r="I49" s="143"/>
      <c r="J49" s="143"/>
      <c r="K49" s="143"/>
    </row>
    <row r="50" spans="1:20" x14ac:dyDescent="0.2">
      <c r="A50" s="144">
        <v>12.73</v>
      </c>
      <c r="B50" s="144">
        <v>2131.1999999999998</v>
      </c>
      <c r="C50" s="144">
        <v>20.73</v>
      </c>
      <c r="D50" s="144">
        <v>2513.9</v>
      </c>
      <c r="E50" s="144">
        <v>25.8</v>
      </c>
      <c r="F50" s="144">
        <v>2634.5</v>
      </c>
      <c r="G50" s="143"/>
      <c r="H50" s="143"/>
      <c r="I50" s="143"/>
      <c r="J50" s="143"/>
      <c r="K50" s="143"/>
    </row>
    <row r="51" spans="1:20" x14ac:dyDescent="0.2">
      <c r="A51" s="144">
        <v>14.67</v>
      </c>
      <c r="B51" s="144">
        <v>1876.2</v>
      </c>
      <c r="C51" s="144">
        <v>22.47</v>
      </c>
      <c r="D51" s="144">
        <v>2284</v>
      </c>
      <c r="E51" s="144">
        <v>27.4</v>
      </c>
      <c r="F51" s="144">
        <v>2446.1999999999998</v>
      </c>
      <c r="G51" s="143"/>
      <c r="H51" s="143"/>
      <c r="I51" s="143"/>
      <c r="J51" s="143"/>
      <c r="K51" s="143"/>
    </row>
    <row r="52" spans="1:20" x14ac:dyDescent="0.2">
      <c r="A52" s="144">
        <v>16.600000000000001</v>
      </c>
      <c r="B52" s="144">
        <v>1569.1</v>
      </c>
      <c r="C52" s="144">
        <v>24.2</v>
      </c>
      <c r="D52" s="144">
        <v>1988.6</v>
      </c>
      <c r="E52" s="144">
        <v>29</v>
      </c>
      <c r="F52" s="144">
        <v>2212.8000000000002</v>
      </c>
      <c r="G52" s="143"/>
      <c r="H52" s="143"/>
      <c r="I52" s="143"/>
      <c r="J52" s="143"/>
      <c r="K52" s="143"/>
    </row>
    <row r="53" spans="1:20" x14ac:dyDescent="0.2">
      <c r="A53" s="144">
        <v>18.53</v>
      </c>
      <c r="B53" s="144">
        <v>1209.8</v>
      </c>
      <c r="C53" s="144">
        <v>25.93</v>
      </c>
      <c r="D53" s="144">
        <v>1627.6</v>
      </c>
      <c r="E53" s="144">
        <v>30.6</v>
      </c>
      <c r="F53" s="144">
        <v>1934.1</v>
      </c>
      <c r="G53" s="143"/>
      <c r="H53" s="143"/>
      <c r="I53" s="143"/>
      <c r="J53" s="143"/>
      <c r="K53" s="143"/>
    </row>
    <row r="54" spans="1:20" x14ac:dyDescent="0.2">
      <c r="A54" s="144">
        <v>20.47</v>
      </c>
      <c r="B54" s="144">
        <v>798.5</v>
      </c>
      <c r="C54" s="144">
        <v>27.67</v>
      </c>
      <c r="D54" s="144">
        <v>1201.0999999999999</v>
      </c>
      <c r="E54" s="144">
        <v>32.200000000000003</v>
      </c>
      <c r="F54" s="144">
        <v>1610.2</v>
      </c>
      <c r="G54" s="143"/>
      <c r="H54" s="143"/>
      <c r="I54" s="143"/>
      <c r="J54" s="143"/>
      <c r="K54" s="143"/>
    </row>
    <row r="55" spans="1:20" x14ac:dyDescent="0.2">
      <c r="A55" s="144">
        <v>22.4</v>
      </c>
      <c r="B55" s="144">
        <v>335</v>
      </c>
      <c r="C55" s="144">
        <v>29.4</v>
      </c>
      <c r="D55" s="144">
        <v>709</v>
      </c>
      <c r="E55" s="144">
        <v>33.799999999999997</v>
      </c>
      <c r="F55" s="144">
        <v>1241</v>
      </c>
      <c r="G55" s="143"/>
      <c r="H55" s="143"/>
      <c r="I55" s="143"/>
      <c r="J55" s="143"/>
      <c r="K55" s="143"/>
    </row>
    <row r="56" spans="1:20" x14ac:dyDescent="0.2">
      <c r="G56" s="143"/>
      <c r="H56" s="143"/>
      <c r="I56" s="143"/>
      <c r="J56" s="143"/>
      <c r="K56" s="143"/>
    </row>
    <row r="57" spans="1:20" x14ac:dyDescent="0.2">
      <c r="A57" s="143" t="s">
        <v>250</v>
      </c>
      <c r="B57" s="143"/>
      <c r="C57" s="143"/>
      <c r="D57" s="143"/>
      <c r="E57" s="143"/>
      <c r="F57" s="143"/>
      <c r="G57" s="143"/>
      <c r="H57" s="143"/>
      <c r="I57" s="143"/>
      <c r="J57" s="143"/>
      <c r="K57" s="143"/>
    </row>
    <row r="58" spans="1:20" x14ac:dyDescent="0.2">
      <c r="A58" s="281" t="str">
        <f>IF($A$88="вм-6м",A2,IF($A$88="вм-8м",A16,IF($A$88="ВМ-10",A30,IF($A$88="вмэ-12а",A44))))</f>
        <v>-50 °</v>
      </c>
      <c r="B58" s="281"/>
      <c r="C58" s="281" t="str">
        <f>IF($A$88="вм-6м",C2,IF($A$88="вм-8м",C16,IF($A$88="ВМ-10",C30,IF($A$88="вмэ-12а",C44))))</f>
        <v>-20 °</v>
      </c>
      <c r="D58" s="281"/>
      <c r="E58" s="281" t="str">
        <f>IF($A$88="вм-6м",E2,IF($A$88="вм-8м",E16,IF($A$88="ВМ-10",E30,IF($A$88="вмэ-12а",E44))))</f>
        <v>0 °</v>
      </c>
      <c r="F58" s="281"/>
      <c r="G58" s="281" t="str">
        <f>IF($A$88="вм-6м",G2,IF($A$88="вм-8м",G16,IF($A$88="ВМ-10",G30,IF($A$88="вмэ-12а",G44))))</f>
        <v>20 °</v>
      </c>
      <c r="H58" s="281"/>
      <c r="I58" s="281" t="str">
        <f>IF($A$88="вм-6м",I2,IF($A$88="вм-8м",I16,IF($A$88="ВМ-10",I30,IF($A$88="вмэ-12а",I44))))</f>
        <v>45 °</v>
      </c>
      <c r="J58" s="281"/>
      <c r="K58" s="282" t="e">
        <f>IF($A$98=$T$59,A58,IF($A$98=$T$60,C58,IF($A$98=$T$61,E58,IF($A$98=$T$62,G58,IF($A$98=$T$63,I58,)))))</f>
        <v>#DIV/0!</v>
      </c>
      <c r="L58" s="282"/>
      <c r="N58" s="144" t="s">
        <v>61</v>
      </c>
      <c r="O58" s="144" t="s">
        <v>18</v>
      </c>
      <c r="P58" s="144" t="s">
        <v>62</v>
      </c>
      <c r="Q58" s="144" t="s">
        <v>51</v>
      </c>
      <c r="R58" s="144" t="s">
        <v>63</v>
      </c>
      <c r="S58" s="144" t="s">
        <v>74</v>
      </c>
    </row>
    <row r="59" spans="1:20" x14ac:dyDescent="0.2">
      <c r="A59" s="143" t="str">
        <f>IF($A$88="вм-6м",A3,IF($A$88="вм-8м",A17,IF($A$88="ВМ-10",A31,IF($A$88="вмэ-12а",A45))))</f>
        <v>Q</v>
      </c>
      <c r="B59" s="143" t="str">
        <f>IF($A$88="вм-6м",B3,IF($A$88="вм-8м",B17,IF($A$88="ВМ-10",B31,IF($A$88="вмэ-12а",B45))))</f>
        <v>H</v>
      </c>
      <c r="C59" s="143" t="str">
        <f>IF($A$88="вм-6м",C3,IF($A$88="вм-8м",C17,IF($A$88="ВМ-10",C31,IF($A$88="вмэ-12а",C45))))</f>
        <v>Q</v>
      </c>
      <c r="D59" s="143" t="str">
        <f>IF($A$88="вм-6м",D3,IF($A$88="вм-8м",D17,IF($A$88="ВМ-10",D31,IF($A$88="вмэ-12а",D45))))</f>
        <v>H</v>
      </c>
      <c r="E59" s="143" t="str">
        <f>IF($A$88="вм-6м",E3,IF($A$88="вм-8м",E17,IF($A$88="ВМ-10",E31,IF($A$88="вмэ-12а",E45))))</f>
        <v>Q</v>
      </c>
      <c r="F59" s="143" t="str">
        <f>IF($A$88="вм-6м",F3,IF($A$88="вм-8м",F17,IF($A$88="ВМ-10",F31,IF($A$88="вмэ-12а",F45))))</f>
        <v>H</v>
      </c>
      <c r="G59" s="143" t="str">
        <f>IF($A$88="вм-6м",G3,IF($A$88="вм-8м",G17,IF($A$88="ВМ-10",G31,IF($A$88="вмэ-12а",G45))))</f>
        <v>Q</v>
      </c>
      <c r="H59" s="143" t="str">
        <f>IF($A$88="вм-6м",H3,IF($A$88="вм-8м",H17,IF($A$88="ВМ-10",H31,IF($A$88="вмэ-12а",H45))))</f>
        <v>H</v>
      </c>
      <c r="I59" s="143" t="str">
        <f>IF($A$88="вм-6м",I3,IF($A$88="вм-8м",I17,IF($A$88="ВМ-10",I31,IF($A$88="вмэ-12а",I45))))</f>
        <v>Q</v>
      </c>
      <c r="J59" s="143" t="str">
        <f>IF($A$88="вм-6м",J3,IF($A$88="вм-8м",J17,IF($A$88="ВМ-10",J31,IF($A$88="вмэ-12а",J45))))</f>
        <v>H</v>
      </c>
      <c r="K59" s="144" t="s">
        <v>50</v>
      </c>
      <c r="L59" s="144" t="s">
        <v>20</v>
      </c>
      <c r="M59" s="148" t="str">
        <f>A58</f>
        <v>-50 °</v>
      </c>
      <c r="N59" s="144" t="e">
        <f>IF($A$88="вм-6м",N3*$B$87/$B$86^2-$C$92,IF($A$88="вм-8м",N17*$B$87/$B$86^2-$C$92,IF($A$88="ВМ-10",N31*$B$87/$B$86^2-$C$92,N45*$B$87/$B$86^2-$C$92)))</f>
        <v>#DIV/0!</v>
      </c>
      <c r="O59" s="144" t="e">
        <f>IF($A$88="вм-6м",O3*$B$87/$B$86,IF($A$88="вм-8м",O17*$B$87/$B$86,IF($A$88="ВМ-10",O31*$B$87/$B$86,O45*$B$87/$B$86)))</f>
        <v>#DIV/0!</v>
      </c>
      <c r="P59" s="144">
        <f>IF($A$88="вм-6м",P3*$B$87,IF($A$88="вм-8м",P17*$B$87,IF($A$88="ВМ-10",P31*$B$87,P45*$B$87)))</f>
        <v>0</v>
      </c>
      <c r="Q59" s="144" t="e">
        <f>O59^2-4*N59*P59</f>
        <v>#DIV/0!</v>
      </c>
      <c r="R59" s="180" t="e">
        <f>MAX((-O59+(Q59)^(1/2))/(2*N59),(-O59-(Q59)^(1/2))/(2*N59))</f>
        <v>#DIV/0!</v>
      </c>
      <c r="S59" s="180">
        <f>IFERROR(-O59/(2*(N59+$C$92)),0)</f>
        <v>0</v>
      </c>
      <c r="T59" s="180" t="e">
        <f>IF(S59&lt;R59,R59,"0")</f>
        <v>#DIV/0!</v>
      </c>
    </row>
    <row r="60" spans="1:20" x14ac:dyDescent="0.2">
      <c r="A60" s="143">
        <f t="shared" ref="A60:A69" si="4">IF($A$88="вм-6м",A4*$B$86,IF($A$88="вм-8м",A18,IF($A$88="ВМ-10",A32,IF($A$88="вмэ-12а",A46)))*$B$86)</f>
        <v>0</v>
      </c>
      <c r="B60" s="143">
        <f t="shared" ref="B60:B69" si="5">IF($A$88="вм-6м",B4*$B$87,IF($A$88="вм-8м",B18,IF($A$88="ВМ-10",B32,IF($A$88="вмэ-12а",B46)))*$B$87)</f>
        <v>0</v>
      </c>
      <c r="C60" s="143">
        <f t="shared" ref="C60:C69" si="6">IF($A$88="вм-6м",C4*$B$86,IF($A$88="вм-8м",C18,IF($A$88="ВМ-10",C32,IF($A$88="вмэ-12а",C46)))*$B$86)</f>
        <v>0</v>
      </c>
      <c r="D60" s="143">
        <f t="shared" ref="D60:D69" si="7">IF($A$88="вм-6м",D4*$B$87,IF($A$88="вм-8м",D18,IF($A$88="ВМ-10",D32,IF($A$88="вмэ-12а",D46)))*$B$87)</f>
        <v>0</v>
      </c>
      <c r="E60" s="143">
        <f t="shared" ref="E60:E69" si="8">IF($A$88="вм-6м",E4*$B$86,IF($A$88="вм-8м",E18,IF($A$88="ВМ-10",E32,IF($A$88="вмэ-12а",E46)))*$B$86)</f>
        <v>0</v>
      </c>
      <c r="F60" s="143">
        <f t="shared" ref="F60:F69" si="9">IF($A$88="вм-6м",F4*$B$87,IF($A$88="вм-8м",F18,IF($A$88="ВМ-10",F32,IF($A$88="вмэ-12а",F46)))*$B$87)</f>
        <v>0</v>
      </c>
      <c r="G60" s="143">
        <f t="shared" ref="G60:G69" si="10">IF($A$88="вм-6м",G4*$B$86,IF($A$88="вм-8м",G18,IF($A$88="ВМ-10",G32,IF($A$88="вмэ-12а",G46)))*$B$86)</f>
        <v>0</v>
      </c>
      <c r="H60" s="143">
        <f t="shared" ref="H60:H69" si="11">IF($A$88="вм-6м",H4*$B$87,IF($A$88="вм-8м",H18,IF($A$88="ВМ-10",H32,IF($A$88="вмэ-12а",H46)))*$B$87)</f>
        <v>0</v>
      </c>
      <c r="I60" s="143">
        <f t="shared" ref="I60:I69" si="12">IF($A$88="вм-6м",I4*$B$86,IF($A$88="вм-8м",I18,IF($A$88="ВМ-10",I32,IF($A$88="вмэ-12а",I46)))*$B$86)</f>
        <v>0</v>
      </c>
      <c r="J60" s="143">
        <f t="shared" ref="J60:J69" si="13">IF($A$88="вм-6м",J4*$B$87,IF($A$88="вм-8м",J18,IF($A$88="ВМ-10",J32,IF($A$88="вмэ-12а",J46)))*$B$87)</f>
        <v>0</v>
      </c>
      <c r="K60" s="144" t="e">
        <f t="shared" ref="K60:K69" si="14">IF($A$98=$T$59,A60,IF($A$98=$T$60,C60,IF($A$98=$T$61,E60,IF($A$98=$T$62,G60,IF($A$98=$T$63,I60,)))))</f>
        <v>#DIV/0!</v>
      </c>
      <c r="L60" s="144" t="e">
        <f t="shared" ref="L60:L69" si="15">IF($A$98=$T$59,B60,IF($A$98=$T$60,D60,IF($A$98=$T$61,F60,IF($A$98=$T$62,H60,IF($A$98=$T$63,J60,)))))</f>
        <v>#DIV/0!</v>
      </c>
      <c r="M60" s="148" t="str">
        <f>C58</f>
        <v>-20 °</v>
      </c>
      <c r="N60" s="144" t="e">
        <f>IF($A$88="вм-6м",N4*$B$87/$B$86^2-$C$92,IF($A$88="вм-8м",N18*$B$87/$B$86^2-$C$92,IF($A$88="ВМ-10",N32*$B$87/$B$86^2-$C$92,N46*$B$87/$B$86^2-$C$92)))</f>
        <v>#DIV/0!</v>
      </c>
      <c r="O60" s="144" t="e">
        <f>IF($A$88="вм-6м",O4*$B$87/$B$86,IF($A$88="вм-8м",O18*$B$87/$B$86,IF($A$88="ВМ-10",O32*$B$87/$B$86,O46*$B$87/$B$86)))</f>
        <v>#DIV/0!</v>
      </c>
      <c r="P60" s="144">
        <f>IF($A$88="вм-6м",P4*$B$87,IF($A$88="вм-8м",P18*$B$87,IF($A$88="ВМ-10",P32*$B$87,P46*$B$87)))</f>
        <v>0</v>
      </c>
      <c r="Q60" s="144" t="e">
        <f>O60^2-4*N60*P60</f>
        <v>#DIV/0!</v>
      </c>
      <c r="R60" s="180" t="e">
        <f>MAX((-O60+(Q60)^(1/2))/(2*N60),(-O60-(Q60)^(1/2))/(2*N60))</f>
        <v>#DIV/0!</v>
      </c>
      <c r="S60" s="180">
        <f>IFERROR(-O60/(2*(N60+$C$92)),0)</f>
        <v>0</v>
      </c>
      <c r="T60" s="180" t="e">
        <f t="shared" ref="T60:T63" si="16">IF(S60&lt;R60,R60,"0")</f>
        <v>#DIV/0!</v>
      </c>
    </row>
    <row r="61" spans="1:20" x14ac:dyDescent="0.2">
      <c r="A61" s="143">
        <f t="shared" si="4"/>
        <v>0</v>
      </c>
      <c r="B61" s="143">
        <f t="shared" si="5"/>
        <v>0</v>
      </c>
      <c r="C61" s="143">
        <f t="shared" si="6"/>
        <v>0</v>
      </c>
      <c r="D61" s="143">
        <f t="shared" si="7"/>
        <v>0</v>
      </c>
      <c r="E61" s="143">
        <f t="shared" si="8"/>
        <v>0</v>
      </c>
      <c r="F61" s="143">
        <f t="shared" si="9"/>
        <v>0</v>
      </c>
      <c r="G61" s="143">
        <f t="shared" si="10"/>
        <v>0</v>
      </c>
      <c r="H61" s="143">
        <f t="shared" si="11"/>
        <v>0</v>
      </c>
      <c r="I61" s="143">
        <f t="shared" si="12"/>
        <v>0</v>
      </c>
      <c r="J61" s="143">
        <f t="shared" si="13"/>
        <v>0</v>
      </c>
      <c r="K61" s="144" t="e">
        <f t="shared" si="14"/>
        <v>#DIV/0!</v>
      </c>
      <c r="L61" s="144" t="e">
        <f t="shared" si="15"/>
        <v>#DIV/0!</v>
      </c>
      <c r="M61" s="148" t="str">
        <f>E58</f>
        <v>0 °</v>
      </c>
      <c r="N61" s="144" t="e">
        <f>IF($A$88="вм-6м",N5*$B$87/$B$86^2-$C$92,IF($A$88="вм-8м",N19*$B$87/$B$86^2-$C$92,IF($A$88="ВМ-10",N33*$B$87/$B$86^2-$C$92,N47*$B$87/$B$86^2-$C$92)))</f>
        <v>#DIV/0!</v>
      </c>
      <c r="O61" s="144" t="e">
        <f>IF($A$88="вм-6м",O5*$B$87/$B$86,IF($A$88="вм-8м",O19*$B$87/$B$86,IF($A$88="ВМ-10",O33*$B$87/$B$86,O47*$B$87/$B$86)))</f>
        <v>#DIV/0!</v>
      </c>
      <c r="P61" s="144">
        <f>IF($A$88="вм-6м",P5*$B$87,IF($A$88="вм-8м",P19*$B$87,IF($A$88="ВМ-10",P33*$B$87,P47*$B$87)))</f>
        <v>0</v>
      </c>
      <c r="Q61" s="144" t="e">
        <f>O61^2-4*N61*P61</f>
        <v>#DIV/0!</v>
      </c>
      <c r="R61" s="180" t="e">
        <f>MAX((-O61+(Q61)^(1/2))/(2*N61),(-O61-(Q61)^(1/2))/(2*N61))</f>
        <v>#DIV/0!</v>
      </c>
      <c r="S61" s="180">
        <f>IFERROR(-O61/(2*(N61+$C$92)),0)</f>
        <v>0</v>
      </c>
      <c r="T61" s="180" t="e">
        <f t="shared" si="16"/>
        <v>#DIV/0!</v>
      </c>
    </row>
    <row r="62" spans="1:20" x14ac:dyDescent="0.2">
      <c r="A62" s="143">
        <f t="shared" si="4"/>
        <v>0</v>
      </c>
      <c r="B62" s="143">
        <f t="shared" si="5"/>
        <v>0</v>
      </c>
      <c r="C62" s="143">
        <f t="shared" si="6"/>
        <v>0</v>
      </c>
      <c r="D62" s="143">
        <f t="shared" si="7"/>
        <v>0</v>
      </c>
      <c r="E62" s="143">
        <f t="shared" si="8"/>
        <v>0</v>
      </c>
      <c r="F62" s="143">
        <f t="shared" si="9"/>
        <v>0</v>
      </c>
      <c r="G62" s="143">
        <f t="shared" si="10"/>
        <v>0</v>
      </c>
      <c r="H62" s="143">
        <f t="shared" si="11"/>
        <v>0</v>
      </c>
      <c r="I62" s="143">
        <f t="shared" si="12"/>
        <v>0</v>
      </c>
      <c r="J62" s="143">
        <f t="shared" si="13"/>
        <v>0</v>
      </c>
      <c r="K62" s="144" t="e">
        <f t="shared" si="14"/>
        <v>#DIV/0!</v>
      </c>
      <c r="L62" s="144" t="e">
        <f t="shared" si="15"/>
        <v>#DIV/0!</v>
      </c>
      <c r="M62" s="148" t="str">
        <f>G58</f>
        <v>20 °</v>
      </c>
      <c r="N62" s="144" t="e">
        <f>IF($A$88="вм-6м",N6*$B$87/$B$86^2-$C$92,IF($A$88="вм-8м",N20*$B$87/$B$86^2-$C$92,IF($A$88="ВМ-10",N34*$B$87/$B$86^2-$C$92,N48*$B$87/$B$86^2-$C$92)))</f>
        <v>#DIV/0!</v>
      </c>
      <c r="O62" s="144" t="e">
        <f>IF($A$88="вм-6м",O6*$B$87/$B$86,IF($A$88="вм-8м",O20*$B$87/$B$86,IF($A$88="ВМ-10",O34*$B$87/$B$86,O48*$B$87/$B$86)))</f>
        <v>#DIV/0!</v>
      </c>
      <c r="P62" s="144">
        <f>IF($A$88="вм-6м",P6*$B$87,IF($A$88="вм-8м",P20*$B$87,IF($A$88="ВМ-10",P34*$B$87,P48*$B$87)))</f>
        <v>0</v>
      </c>
      <c r="Q62" s="144" t="e">
        <f>O62^2-4*N62*P62</f>
        <v>#DIV/0!</v>
      </c>
      <c r="R62" s="180" t="e">
        <f>MAX((-O62+(Q62)^(1/2))/(2*N62),(-O62-(Q62)^(1/2))/(2*N62))</f>
        <v>#DIV/0!</v>
      </c>
      <c r="S62" s="180">
        <f>IFERROR(-O62/(2*(N62+$C$92)),0)</f>
        <v>0</v>
      </c>
      <c r="T62" s="180" t="e">
        <f t="shared" si="16"/>
        <v>#DIV/0!</v>
      </c>
    </row>
    <row r="63" spans="1:20" x14ac:dyDescent="0.2">
      <c r="A63" s="143">
        <f t="shared" si="4"/>
        <v>0</v>
      </c>
      <c r="B63" s="143">
        <f t="shared" si="5"/>
        <v>0</v>
      </c>
      <c r="C63" s="143">
        <f t="shared" si="6"/>
        <v>0</v>
      </c>
      <c r="D63" s="143">
        <f t="shared" si="7"/>
        <v>0</v>
      </c>
      <c r="E63" s="143">
        <f t="shared" si="8"/>
        <v>0</v>
      </c>
      <c r="F63" s="143">
        <f t="shared" si="9"/>
        <v>0</v>
      </c>
      <c r="G63" s="143">
        <f t="shared" si="10"/>
        <v>0</v>
      </c>
      <c r="H63" s="143">
        <f t="shared" si="11"/>
        <v>0</v>
      </c>
      <c r="I63" s="143">
        <f t="shared" si="12"/>
        <v>0</v>
      </c>
      <c r="J63" s="143">
        <f t="shared" si="13"/>
        <v>0</v>
      </c>
      <c r="K63" s="144" t="e">
        <f t="shared" si="14"/>
        <v>#DIV/0!</v>
      </c>
      <c r="L63" s="144" t="e">
        <f t="shared" si="15"/>
        <v>#DIV/0!</v>
      </c>
      <c r="M63" s="148" t="str">
        <f>I58</f>
        <v>45 °</v>
      </c>
      <c r="N63" s="144" t="e">
        <f>IF($A$88="вм-6м",N7*$B$87/$B$86^2-$C$92,IF($A$88="вм-8м",N21*$B$87/$B$86^2-$C$92,IF($A$88="ВМ-10",N35*$B$87/$B$86^2-$C$92,N49*$B$87/$B$86^2-$C$92)))</f>
        <v>#DIV/0!</v>
      </c>
      <c r="O63" s="144" t="e">
        <f>IF($A$88="вм-6м",O7*$B$87/$B$86,IF($A$88="вм-8м",O21*$B$87/$B$86,IF($A$88="ВМ-10",O35*$B$87/$B$86,O49*$B$87/$B$86)))</f>
        <v>#DIV/0!</v>
      </c>
      <c r="P63" s="144">
        <f>IF($A$88="вм-6м",P7*$B$87,IF($A$88="вм-8м",P21*$B$87,IF($A$88="ВМ-10",P35*$B$87,P49*$B$87)))</f>
        <v>0</v>
      </c>
      <c r="Q63" s="144" t="e">
        <f>O63^2-4*N63*P63</f>
        <v>#DIV/0!</v>
      </c>
      <c r="R63" s="180" t="e">
        <f>MAX((-O63+(Q63)^(1/2))/(2*N63),(-O63-(Q63)^(1/2))/(2*N63))</f>
        <v>#DIV/0!</v>
      </c>
      <c r="S63" s="180">
        <f>IFERROR(-O63/(2*(N63+$C$92)),0)</f>
        <v>0</v>
      </c>
      <c r="T63" s="180" t="e">
        <f t="shared" si="16"/>
        <v>#DIV/0!</v>
      </c>
    </row>
    <row r="64" spans="1:20" x14ac:dyDescent="0.2">
      <c r="A64" s="143">
        <f t="shared" si="4"/>
        <v>0</v>
      </c>
      <c r="B64" s="143">
        <f t="shared" si="5"/>
        <v>0</v>
      </c>
      <c r="C64" s="143">
        <f t="shared" si="6"/>
        <v>0</v>
      </c>
      <c r="D64" s="143">
        <f t="shared" si="7"/>
        <v>0</v>
      </c>
      <c r="E64" s="143">
        <f t="shared" si="8"/>
        <v>0</v>
      </c>
      <c r="F64" s="143">
        <f t="shared" si="9"/>
        <v>0</v>
      </c>
      <c r="G64" s="143">
        <f t="shared" si="10"/>
        <v>0</v>
      </c>
      <c r="H64" s="143">
        <f t="shared" si="11"/>
        <v>0</v>
      </c>
      <c r="I64" s="143">
        <f t="shared" si="12"/>
        <v>0</v>
      </c>
      <c r="J64" s="143">
        <f t="shared" si="13"/>
        <v>0</v>
      </c>
      <c r="K64" s="144" t="e">
        <f t="shared" si="14"/>
        <v>#DIV/0!</v>
      </c>
      <c r="L64" s="144" t="e">
        <f t="shared" si="15"/>
        <v>#DIV/0!</v>
      </c>
    </row>
    <row r="65" spans="1:20" x14ac:dyDescent="0.2">
      <c r="A65" s="143">
        <f t="shared" si="4"/>
        <v>0</v>
      </c>
      <c r="B65" s="143">
        <f t="shared" si="5"/>
        <v>0</v>
      </c>
      <c r="C65" s="143">
        <f t="shared" si="6"/>
        <v>0</v>
      </c>
      <c r="D65" s="143">
        <f t="shared" si="7"/>
        <v>0</v>
      </c>
      <c r="E65" s="143">
        <f t="shared" si="8"/>
        <v>0</v>
      </c>
      <c r="F65" s="143">
        <f t="shared" si="9"/>
        <v>0</v>
      </c>
      <c r="G65" s="143">
        <f t="shared" si="10"/>
        <v>0</v>
      </c>
      <c r="H65" s="143">
        <f t="shared" si="11"/>
        <v>0</v>
      </c>
      <c r="I65" s="143">
        <f t="shared" si="12"/>
        <v>0</v>
      </c>
      <c r="J65" s="143">
        <f t="shared" si="13"/>
        <v>0</v>
      </c>
      <c r="K65" s="144" t="e">
        <f t="shared" si="14"/>
        <v>#DIV/0!</v>
      </c>
      <c r="L65" s="144" t="e">
        <f t="shared" si="15"/>
        <v>#DIV/0!</v>
      </c>
    </row>
    <row r="66" spans="1:20" x14ac:dyDescent="0.2">
      <c r="A66" s="143">
        <f t="shared" si="4"/>
        <v>0</v>
      </c>
      <c r="B66" s="143">
        <f t="shared" si="5"/>
        <v>0</v>
      </c>
      <c r="C66" s="143">
        <f t="shared" si="6"/>
        <v>0</v>
      </c>
      <c r="D66" s="143">
        <f t="shared" si="7"/>
        <v>0</v>
      </c>
      <c r="E66" s="143">
        <f t="shared" si="8"/>
        <v>0</v>
      </c>
      <c r="F66" s="143">
        <f t="shared" si="9"/>
        <v>0</v>
      </c>
      <c r="G66" s="143">
        <f t="shared" si="10"/>
        <v>0</v>
      </c>
      <c r="H66" s="143">
        <f t="shared" si="11"/>
        <v>0</v>
      </c>
      <c r="I66" s="143">
        <f t="shared" si="12"/>
        <v>0</v>
      </c>
      <c r="J66" s="143">
        <f t="shared" si="13"/>
        <v>0</v>
      </c>
      <c r="K66" s="144" t="e">
        <f t="shared" si="14"/>
        <v>#DIV/0!</v>
      </c>
      <c r="L66" s="144" t="e">
        <f t="shared" si="15"/>
        <v>#DIV/0!</v>
      </c>
    </row>
    <row r="67" spans="1:20" x14ac:dyDescent="0.2">
      <c r="A67" s="143">
        <f t="shared" si="4"/>
        <v>0</v>
      </c>
      <c r="B67" s="143">
        <f t="shared" si="5"/>
        <v>0</v>
      </c>
      <c r="C67" s="143">
        <f t="shared" si="6"/>
        <v>0</v>
      </c>
      <c r="D67" s="143">
        <f t="shared" si="7"/>
        <v>0</v>
      </c>
      <c r="E67" s="143">
        <f t="shared" si="8"/>
        <v>0</v>
      </c>
      <c r="F67" s="143">
        <f t="shared" si="9"/>
        <v>0</v>
      </c>
      <c r="G67" s="143">
        <f t="shared" si="10"/>
        <v>0</v>
      </c>
      <c r="H67" s="143">
        <f t="shared" si="11"/>
        <v>0</v>
      </c>
      <c r="I67" s="143">
        <f t="shared" si="12"/>
        <v>0</v>
      </c>
      <c r="J67" s="143">
        <f t="shared" si="13"/>
        <v>0</v>
      </c>
      <c r="K67" s="144" t="e">
        <f t="shared" si="14"/>
        <v>#DIV/0!</v>
      </c>
      <c r="L67" s="144" t="e">
        <f t="shared" si="15"/>
        <v>#DIV/0!</v>
      </c>
    </row>
    <row r="68" spans="1:20" x14ac:dyDescent="0.2">
      <c r="A68" s="143">
        <f t="shared" si="4"/>
        <v>0</v>
      </c>
      <c r="B68" s="143">
        <f t="shared" si="5"/>
        <v>0</v>
      </c>
      <c r="C68" s="143">
        <f t="shared" si="6"/>
        <v>0</v>
      </c>
      <c r="D68" s="143">
        <f t="shared" si="7"/>
        <v>0</v>
      </c>
      <c r="E68" s="143">
        <f t="shared" si="8"/>
        <v>0</v>
      </c>
      <c r="F68" s="143">
        <f t="shared" si="9"/>
        <v>0</v>
      </c>
      <c r="G68" s="143">
        <f t="shared" si="10"/>
        <v>0</v>
      </c>
      <c r="H68" s="143">
        <f t="shared" si="11"/>
        <v>0</v>
      </c>
      <c r="I68" s="143">
        <f t="shared" si="12"/>
        <v>0</v>
      </c>
      <c r="J68" s="143">
        <f t="shared" si="13"/>
        <v>0</v>
      </c>
      <c r="K68" s="144" t="e">
        <f t="shared" si="14"/>
        <v>#DIV/0!</v>
      </c>
      <c r="L68" s="144" t="e">
        <f t="shared" si="15"/>
        <v>#DIV/0!</v>
      </c>
    </row>
    <row r="69" spans="1:20" x14ac:dyDescent="0.2">
      <c r="A69" s="143">
        <f t="shared" si="4"/>
        <v>0</v>
      </c>
      <c r="B69" s="143">
        <f t="shared" si="5"/>
        <v>0</v>
      </c>
      <c r="C69" s="143">
        <f t="shared" si="6"/>
        <v>0</v>
      </c>
      <c r="D69" s="143">
        <f t="shared" si="7"/>
        <v>0</v>
      </c>
      <c r="E69" s="143">
        <f t="shared" si="8"/>
        <v>0</v>
      </c>
      <c r="F69" s="143">
        <f t="shared" si="9"/>
        <v>0</v>
      </c>
      <c r="G69" s="143">
        <f t="shared" si="10"/>
        <v>0</v>
      </c>
      <c r="H69" s="143">
        <f t="shared" si="11"/>
        <v>0</v>
      </c>
      <c r="I69" s="143">
        <f t="shared" si="12"/>
        <v>0</v>
      </c>
      <c r="J69" s="143">
        <f t="shared" si="13"/>
        <v>0</v>
      </c>
      <c r="K69" s="144" t="e">
        <f t="shared" si="14"/>
        <v>#DIV/0!</v>
      </c>
      <c r="L69" s="144" t="e">
        <f t="shared" si="15"/>
        <v>#DIV/0!</v>
      </c>
    </row>
    <row r="70" spans="1:20" x14ac:dyDescent="0.2">
      <c r="A70" s="143"/>
      <c r="B70" s="143"/>
      <c r="C70" s="143"/>
      <c r="D70" s="143"/>
      <c r="E70" s="143"/>
      <c r="F70" s="143"/>
      <c r="G70" s="143"/>
      <c r="H70" s="143"/>
      <c r="I70" s="143"/>
      <c r="J70" s="143"/>
    </row>
    <row r="71" spans="1:20" x14ac:dyDescent="0.2">
      <c r="A71" s="143" t="s">
        <v>251</v>
      </c>
      <c r="B71" s="143"/>
      <c r="C71" s="143"/>
      <c r="D71" s="143"/>
      <c r="E71" s="143"/>
      <c r="F71" s="143"/>
      <c r="G71" s="143"/>
      <c r="H71" s="143"/>
      <c r="I71" s="143"/>
      <c r="J71" s="143"/>
      <c r="K71" s="143"/>
    </row>
    <row r="72" spans="1:20" x14ac:dyDescent="0.2">
      <c r="A72" s="282" t="str">
        <f>IF($A$88="вм-6м",A2,IF($A$88="вм-8м",A16,IF($A$88="ВМ-10",A30,IF($A$88="вмэ-12а",A44))))</f>
        <v>-50 °</v>
      </c>
      <c r="B72" s="282"/>
      <c r="C72" s="282" t="str">
        <f>IF($A$88="вм-6м",C2,IF($A$88="вм-8м",C16,IF($A$88="ВМ-10",C30,IF($A$88="вмэ-12а",C44))))</f>
        <v>-20 °</v>
      </c>
      <c r="D72" s="282"/>
      <c r="E72" s="282" t="str">
        <f>IF($A$88="вм-6м",E2,IF($A$88="вм-8м",E16,IF($A$88="ВМ-10",E30,IF($A$88="вмэ-12а",E44))))</f>
        <v>0 °</v>
      </c>
      <c r="F72" s="282"/>
      <c r="G72" s="282" t="str">
        <f>IF($A$88="вм-6м",G2,IF($A$88="вм-8м",G16,IF($A$88="ВМ-10",G30,IF($A$88="вмэ-12а",G44))))</f>
        <v>20 °</v>
      </c>
      <c r="H72" s="282"/>
      <c r="I72" s="282" t="str">
        <f>IF($A$88="вм-6м",I2,IF($A$88="вм-8м",I16,IF($A$88="ВМ-10",I30,IF($A$88="вмэ-12а",I44))))</f>
        <v>45 °</v>
      </c>
      <c r="J72" s="282"/>
      <c r="K72" s="282" t="e">
        <f>IF($A$99=$T$73,A72,IF($A$99=$T$74,C72,IF($A$99=$T$75,E72,IF($A$99=$T$76,G72,IF($A$99=$T$77,I72,)))))</f>
        <v>#VALUE!</v>
      </c>
      <c r="L72" s="282"/>
      <c r="N72" s="144" t="s">
        <v>61</v>
      </c>
      <c r="O72" s="144" t="s">
        <v>18</v>
      </c>
      <c r="P72" s="144" t="s">
        <v>62</v>
      </c>
      <c r="Q72" s="144" t="s">
        <v>51</v>
      </c>
      <c r="R72" s="144" t="s">
        <v>63</v>
      </c>
      <c r="S72" s="144" t="s">
        <v>74</v>
      </c>
    </row>
    <row r="73" spans="1:20" x14ac:dyDescent="0.2">
      <c r="A73" s="144" t="str">
        <f>A59</f>
        <v>Q</v>
      </c>
      <c r="B73" s="144" t="str">
        <f t="shared" ref="B73:L73" si="17">B59</f>
        <v>H</v>
      </c>
      <c r="C73" s="144" t="str">
        <f t="shared" si="17"/>
        <v>Q</v>
      </c>
      <c r="D73" s="144" t="str">
        <f t="shared" si="17"/>
        <v>H</v>
      </c>
      <c r="E73" s="144" t="str">
        <f t="shared" si="17"/>
        <v>Q</v>
      </c>
      <c r="F73" s="144" t="str">
        <f t="shared" si="17"/>
        <v>H</v>
      </c>
      <c r="G73" s="144" t="str">
        <f t="shared" si="17"/>
        <v>Q</v>
      </c>
      <c r="H73" s="144" t="str">
        <f t="shared" si="17"/>
        <v>H</v>
      </c>
      <c r="I73" s="144" t="str">
        <f t="shared" si="17"/>
        <v>Q</v>
      </c>
      <c r="J73" s="144" t="str">
        <f t="shared" si="17"/>
        <v>H</v>
      </c>
      <c r="K73" s="144" t="str">
        <f t="shared" si="17"/>
        <v>Q</v>
      </c>
      <c r="L73" s="144" t="str">
        <f t="shared" si="17"/>
        <v>H</v>
      </c>
      <c r="M73" s="148" t="str">
        <f>A72</f>
        <v>-50 °</v>
      </c>
      <c r="N73" s="144" t="e">
        <f>IF($A$88="вм-6м",N3-$C$92,IF($A$88="вм-8м",N17-$C$92,IF($A$88="ВМ-10",N31-$C$92,N45-$C$92)))</f>
        <v>#VALUE!</v>
      </c>
      <c r="O73" s="144">
        <f t="shared" ref="O73:P77" si="18">IF($A$88="вм-6м",O3,IF($A$88="вм-8м",O17,IF($A$88="ВМ-10",O31,O45)))</f>
        <v>62.89</v>
      </c>
      <c r="P73" s="144">
        <f t="shared" si="18"/>
        <v>3755.2</v>
      </c>
      <c r="Q73" s="144" t="e">
        <f>O73^2-4*N73*P73</f>
        <v>#VALUE!</v>
      </c>
      <c r="R73" s="180" t="e">
        <f>MAX((-O73+(Q73)^(1/2))/(2*N73),(-O73-(Q73)^(1/2))/(2*N73))</f>
        <v>#VALUE!</v>
      </c>
      <c r="S73" s="180">
        <f>IFERROR(-O73/(2*(N73+$C$92)),0)</f>
        <v>0</v>
      </c>
      <c r="T73" s="180" t="e">
        <f>IF(S73&lt;R73,R73,"0")</f>
        <v>#VALUE!</v>
      </c>
    </row>
    <row r="74" spans="1:20" x14ac:dyDescent="0.2">
      <c r="A74" s="144">
        <f t="shared" ref="A74:J74" si="19">IF($A$88="вм-6м",A4,IF($A$88="вм-8м",A18,IF($A$88="ВМ-10",A32,IF($A$88="вмэ-12а",A46))))</f>
        <v>3.8</v>
      </c>
      <c r="B74" s="144">
        <f t="shared" si="19"/>
        <v>3477</v>
      </c>
      <c r="C74" s="144">
        <f t="shared" si="19"/>
        <v>3.8</v>
      </c>
      <c r="D74" s="144">
        <f t="shared" si="19"/>
        <v>3477</v>
      </c>
      <c r="E74" s="144">
        <f t="shared" si="19"/>
        <v>6</v>
      </c>
      <c r="F74" s="144">
        <f t="shared" si="19"/>
        <v>3703</v>
      </c>
      <c r="G74" s="144">
        <f t="shared" si="19"/>
        <v>4.5999999999999996</v>
      </c>
      <c r="H74" s="144">
        <f t="shared" si="19"/>
        <v>4245</v>
      </c>
      <c r="I74" s="144">
        <f t="shared" si="19"/>
        <v>5.0999999999999996</v>
      </c>
      <c r="J74" s="144">
        <f t="shared" si="19"/>
        <v>4521</v>
      </c>
      <c r="K74" s="144" t="e">
        <f t="shared" ref="K74:K83" si="20">IF($A$99=$T$73,A74,IF($A$99=$T$74,C74,IF($A$99=$T$75,E74,IF($A$99=$T$76,G74,IF($A$99=$T$77,I74,)))))</f>
        <v>#VALUE!</v>
      </c>
      <c r="L74" s="144" t="e">
        <f t="shared" ref="L74:L83" si="21">IF($A$99=$T$73,B74,IF($A$99=$T$74,D74,IF($A$99=$T$75,F74,IF($A$99=$T$76,H74,IF($A$99=$T$77,J74,)))))</f>
        <v>#VALUE!</v>
      </c>
      <c r="M74" s="148" t="str">
        <f>C72</f>
        <v>-20 °</v>
      </c>
      <c r="N74" s="144" t="e">
        <f>IF($A$88="вм-6м",N4-$C$92,IF($A$88="вм-8м",N18-$C$92,IF($A$88="ВМ-10",N32-$C$92,N46-$C$92)))</f>
        <v>#VALUE!</v>
      </c>
      <c r="O74" s="144">
        <f t="shared" si="18"/>
        <v>629.36</v>
      </c>
      <c r="P74" s="144">
        <f t="shared" si="18"/>
        <v>1994.7</v>
      </c>
      <c r="Q74" s="144" t="e">
        <f>O74^2-4*N74*P74</f>
        <v>#VALUE!</v>
      </c>
      <c r="R74" s="180" t="e">
        <f>MAX((-O74+(Q74)^(1/2))/(2*N74),(-O74-(Q74)^(1/2))/(2*N74))</f>
        <v>#VALUE!</v>
      </c>
      <c r="S74" s="180">
        <f>IFERROR(-O74/(2*(N74+$C$92)),0)</f>
        <v>0</v>
      </c>
      <c r="T74" s="180" t="e">
        <f t="shared" ref="T74:T77" si="22">IF(S74&lt;R74,R74,"0")</f>
        <v>#VALUE!</v>
      </c>
    </row>
    <row r="75" spans="1:20" x14ac:dyDescent="0.2">
      <c r="A75" s="144">
        <f t="shared" ref="A75:J75" si="23">IF($A$88="вм-6м",A5,IF($A$88="вм-8м",A19,IF($A$88="ВМ-10",A33,IF($A$88="вмэ-12а",A47))))</f>
        <v>4.49</v>
      </c>
      <c r="B75" s="144">
        <f t="shared" si="23"/>
        <v>3316.3</v>
      </c>
      <c r="C75" s="144">
        <f t="shared" si="23"/>
        <v>4.66</v>
      </c>
      <c r="D75" s="144">
        <f t="shared" si="23"/>
        <v>3559.9</v>
      </c>
      <c r="E75" s="144">
        <f t="shared" si="23"/>
        <v>6.73</v>
      </c>
      <c r="F75" s="144">
        <f t="shared" si="23"/>
        <v>3715.3</v>
      </c>
      <c r="G75" s="144">
        <f t="shared" si="23"/>
        <v>5.59</v>
      </c>
      <c r="H75" s="144">
        <f t="shared" si="23"/>
        <v>4300.8</v>
      </c>
      <c r="I75" s="144">
        <f t="shared" si="23"/>
        <v>6.09</v>
      </c>
      <c r="J75" s="144">
        <f t="shared" si="23"/>
        <v>4575.6000000000004</v>
      </c>
      <c r="K75" s="144" t="e">
        <f t="shared" si="20"/>
        <v>#VALUE!</v>
      </c>
      <c r="L75" s="144" t="e">
        <f t="shared" si="21"/>
        <v>#VALUE!</v>
      </c>
      <c r="M75" s="148" t="str">
        <f>E72</f>
        <v>0 °</v>
      </c>
      <c r="N75" s="144" t="e">
        <f>IF($A$88="вм-6м",N5-$C$92,IF($A$88="вм-8м",N19-$C$92,IF($A$88="ВМ-10",N33-$C$92,N47-$C$92)))</f>
        <v>#VALUE!</v>
      </c>
      <c r="O75" s="144">
        <f t="shared" si="18"/>
        <v>940.32</v>
      </c>
      <c r="P75" s="144">
        <f t="shared" si="18"/>
        <v>672.52</v>
      </c>
      <c r="Q75" s="144" t="e">
        <f>O75^2-4*N75*P75</f>
        <v>#VALUE!</v>
      </c>
      <c r="R75" s="180" t="e">
        <f>MAX((-O75+(Q75)^(1/2))/(2*N75),(-O75-(Q75)^(1/2))/(2*N75))</f>
        <v>#VALUE!</v>
      </c>
      <c r="S75" s="180">
        <f>IFERROR(-O75/(2*(N75+$C$92)),0)</f>
        <v>0</v>
      </c>
      <c r="T75" s="180" t="e">
        <f t="shared" si="22"/>
        <v>#VALUE!</v>
      </c>
    </row>
    <row r="76" spans="1:20" x14ac:dyDescent="0.2">
      <c r="A76" s="144">
        <f t="shared" ref="A76:J76" si="24">IF($A$88="вм-6м",A6,IF($A$88="вм-8м",A20,IF($A$88="ВМ-10",A34,IF($A$88="вмэ-12а",A48))))</f>
        <v>5.18</v>
      </c>
      <c r="B76" s="144">
        <f t="shared" si="24"/>
        <v>3121.7</v>
      </c>
      <c r="C76" s="144">
        <f t="shared" si="24"/>
        <v>5.51</v>
      </c>
      <c r="D76" s="144">
        <f t="shared" si="24"/>
        <v>3550.7</v>
      </c>
      <c r="E76" s="144">
        <f t="shared" si="24"/>
        <v>7.47</v>
      </c>
      <c r="F76" s="144">
        <f t="shared" si="24"/>
        <v>3649.6</v>
      </c>
      <c r="G76" s="144">
        <f t="shared" si="24"/>
        <v>6.58</v>
      </c>
      <c r="H76" s="144">
        <f t="shared" si="24"/>
        <v>4253.8</v>
      </c>
      <c r="I76" s="144">
        <f t="shared" si="24"/>
        <v>7.08</v>
      </c>
      <c r="J76" s="144">
        <f t="shared" si="24"/>
        <v>4538.3</v>
      </c>
      <c r="K76" s="144" t="e">
        <f t="shared" si="20"/>
        <v>#VALUE!</v>
      </c>
      <c r="L76" s="144" t="e">
        <f t="shared" si="21"/>
        <v>#VALUE!</v>
      </c>
      <c r="M76" s="148" t="str">
        <f>G72</f>
        <v>20 °</v>
      </c>
      <c r="N76" s="144" t="e">
        <f>IF($A$88="вм-6м",N6-$C$92,IF($A$88="вм-8м",N20-$C$92,IF($A$88="ВМ-10",N34-$C$92,N48-$C$92)))</f>
        <v>#VALUE!</v>
      </c>
      <c r="O76" s="144">
        <f t="shared" si="18"/>
        <v>591.98</v>
      </c>
      <c r="P76" s="144">
        <f t="shared" si="18"/>
        <v>2635.1</v>
      </c>
      <c r="Q76" s="144" t="e">
        <f>O76^2-4*N76*P76</f>
        <v>#VALUE!</v>
      </c>
      <c r="R76" s="180" t="e">
        <f>MAX((-O76+(Q76)^(1/2))/(2*N76),(-O76-(Q76)^(1/2))/(2*N76))</f>
        <v>#VALUE!</v>
      </c>
      <c r="S76" s="180">
        <f>IFERROR(-O76/(2*(N76+$C$92)),0)</f>
        <v>0</v>
      </c>
      <c r="T76" s="180" t="e">
        <f t="shared" si="22"/>
        <v>#VALUE!</v>
      </c>
    </row>
    <row r="77" spans="1:20" x14ac:dyDescent="0.2">
      <c r="A77" s="144">
        <f t="shared" ref="A77:J77" si="25">IF($A$88="вм-6м",A7,IF($A$88="вм-8м",A21,IF($A$88="ВМ-10",A35,IF($A$88="вмэ-12а",A49))))</f>
        <v>5.87</v>
      </c>
      <c r="B77" s="144">
        <f t="shared" si="25"/>
        <v>2893</v>
      </c>
      <c r="C77" s="144">
        <f t="shared" si="25"/>
        <v>6.37</v>
      </c>
      <c r="D77" s="144">
        <f t="shared" si="25"/>
        <v>3449.3</v>
      </c>
      <c r="E77" s="144">
        <f t="shared" si="25"/>
        <v>8.1999999999999993</v>
      </c>
      <c r="F77" s="144">
        <f t="shared" si="25"/>
        <v>3505.9</v>
      </c>
      <c r="G77" s="144">
        <f t="shared" si="25"/>
        <v>7.57</v>
      </c>
      <c r="H77" s="144">
        <f t="shared" si="25"/>
        <v>4103.8999999999996</v>
      </c>
      <c r="I77" s="144">
        <f t="shared" si="25"/>
        <v>8.07</v>
      </c>
      <c r="J77" s="144">
        <f t="shared" si="25"/>
        <v>4409.1000000000004</v>
      </c>
      <c r="K77" s="144" t="e">
        <f t="shared" si="20"/>
        <v>#VALUE!</v>
      </c>
      <c r="L77" s="144" t="e">
        <f t="shared" si="21"/>
        <v>#VALUE!</v>
      </c>
      <c r="M77" s="148" t="str">
        <f>I72</f>
        <v>45 °</v>
      </c>
      <c r="N77" s="144" t="e">
        <f>IF($A$88="вм-6м",N7-$C$92,IF($A$88="вм-8м",N21-$C$92,IF($A$88="ВМ-10",N35-$C$92,N49-$C$92)))</f>
        <v>#VALUE!</v>
      </c>
      <c r="O77" s="144">
        <f t="shared" si="18"/>
        <v>580.53</v>
      </c>
      <c r="P77" s="144">
        <f t="shared" si="18"/>
        <v>2782.5</v>
      </c>
      <c r="Q77" s="144" t="e">
        <f>O77^2-4*N77*P77</f>
        <v>#VALUE!</v>
      </c>
      <c r="R77" s="180" t="e">
        <f>MAX((-O77+(Q77)^(1/2))/(2*N77),(-O77-(Q77)^(1/2))/(2*N77))</f>
        <v>#VALUE!</v>
      </c>
      <c r="S77" s="180">
        <f>IFERROR(-O77/(2*(N77+$C$92)),0)</f>
        <v>0</v>
      </c>
      <c r="T77" s="180" t="e">
        <f t="shared" si="22"/>
        <v>#VALUE!</v>
      </c>
    </row>
    <row r="78" spans="1:20" x14ac:dyDescent="0.2">
      <c r="A78" s="144">
        <f t="shared" ref="A78:J78" si="26">IF($A$88="вм-6м",A8,IF($A$88="вм-8м",A22,IF($A$88="ВМ-10",A36,IF($A$88="вмэ-12а",A50))))</f>
        <v>6.56</v>
      </c>
      <c r="B78" s="144">
        <f t="shared" si="26"/>
        <v>2630.4</v>
      </c>
      <c r="C78" s="144">
        <f t="shared" si="26"/>
        <v>7.22</v>
      </c>
      <c r="D78" s="144">
        <f t="shared" si="26"/>
        <v>3255.8</v>
      </c>
      <c r="E78" s="144">
        <f t="shared" si="26"/>
        <v>8.93</v>
      </c>
      <c r="F78" s="144">
        <f t="shared" si="26"/>
        <v>3284</v>
      </c>
      <c r="G78" s="144">
        <f t="shared" si="26"/>
        <v>8.56</v>
      </c>
      <c r="H78" s="144">
        <f t="shared" si="26"/>
        <v>3851.1</v>
      </c>
      <c r="I78" s="144">
        <f t="shared" si="26"/>
        <v>9.06</v>
      </c>
      <c r="J78" s="144">
        <f t="shared" si="26"/>
        <v>4188</v>
      </c>
      <c r="K78" s="144" t="e">
        <f t="shared" si="20"/>
        <v>#VALUE!</v>
      </c>
      <c r="L78" s="144" t="e">
        <f t="shared" si="21"/>
        <v>#VALUE!</v>
      </c>
    </row>
    <row r="79" spans="1:20" x14ac:dyDescent="0.2">
      <c r="A79" s="144">
        <f t="shared" ref="A79:J79" si="27">IF($A$88="вм-6м",A9,IF($A$88="вм-8м",A23,IF($A$88="ВМ-10",A37,IF($A$88="вмэ-12а",A51))))</f>
        <v>7.24</v>
      </c>
      <c r="B79" s="144">
        <f t="shared" si="27"/>
        <v>2333.9</v>
      </c>
      <c r="C79" s="144">
        <f t="shared" si="27"/>
        <v>8.08</v>
      </c>
      <c r="D79" s="144">
        <f t="shared" si="27"/>
        <v>2970.1</v>
      </c>
      <c r="E79" s="144">
        <f t="shared" si="27"/>
        <v>9.67</v>
      </c>
      <c r="F79" s="144">
        <f t="shared" si="27"/>
        <v>2984.1</v>
      </c>
      <c r="G79" s="144">
        <f t="shared" si="27"/>
        <v>9.5399999999999991</v>
      </c>
      <c r="H79" s="144">
        <f t="shared" si="27"/>
        <v>3495.5</v>
      </c>
      <c r="I79" s="144">
        <f t="shared" si="27"/>
        <v>10.039999999999999</v>
      </c>
      <c r="J79" s="144">
        <f t="shared" si="27"/>
        <v>3875</v>
      </c>
      <c r="K79" s="144" t="e">
        <f t="shared" si="20"/>
        <v>#VALUE!</v>
      </c>
      <c r="L79" s="144" t="e">
        <f t="shared" si="21"/>
        <v>#VALUE!</v>
      </c>
    </row>
    <row r="80" spans="1:20" x14ac:dyDescent="0.2">
      <c r="A80" s="144">
        <f t="shared" ref="A80:J80" si="28">IF($A$88="вм-6м",A10,IF($A$88="вм-8м",A24,IF($A$88="ВМ-10",A38,IF($A$88="вмэ-12а",A52))))</f>
        <v>7.93</v>
      </c>
      <c r="B80" s="144">
        <f t="shared" si="28"/>
        <v>2003.4</v>
      </c>
      <c r="C80" s="144">
        <f t="shared" si="28"/>
        <v>8.93</v>
      </c>
      <c r="D80" s="144">
        <f t="shared" si="28"/>
        <v>2592.3000000000002</v>
      </c>
      <c r="E80" s="144">
        <f t="shared" si="28"/>
        <v>10.4</v>
      </c>
      <c r="F80" s="144">
        <f t="shared" si="28"/>
        <v>2606.1999999999998</v>
      </c>
      <c r="G80" s="144">
        <f t="shared" si="28"/>
        <v>10.53</v>
      </c>
      <c r="H80" s="144">
        <f t="shared" si="28"/>
        <v>3036.9</v>
      </c>
      <c r="I80" s="144">
        <f t="shared" si="28"/>
        <v>11.03</v>
      </c>
      <c r="J80" s="144">
        <f t="shared" si="28"/>
        <v>3470.1</v>
      </c>
      <c r="K80" s="144" t="e">
        <f t="shared" si="20"/>
        <v>#VALUE!</v>
      </c>
      <c r="L80" s="144" t="e">
        <f t="shared" si="21"/>
        <v>#VALUE!</v>
      </c>
    </row>
    <row r="81" spans="1:12" x14ac:dyDescent="0.2">
      <c r="A81" s="144">
        <f t="shared" ref="A81:J81" si="29">IF($A$88="вм-6м",A11,IF($A$88="вм-8м",A25,IF($A$88="ВМ-10",A39,IF($A$88="вмэ-12а",A53))))</f>
        <v>8.6199999999999992</v>
      </c>
      <c r="B81" s="144">
        <f t="shared" si="29"/>
        <v>1638.9</v>
      </c>
      <c r="C81" s="144">
        <f t="shared" si="29"/>
        <v>9.7899999999999991</v>
      </c>
      <c r="D81" s="144">
        <f t="shared" si="29"/>
        <v>2122.4</v>
      </c>
      <c r="E81" s="144">
        <f t="shared" si="29"/>
        <v>11.13</v>
      </c>
      <c r="F81" s="144">
        <f t="shared" si="29"/>
        <v>2150.1999999999998</v>
      </c>
      <c r="G81" s="144">
        <f t="shared" si="29"/>
        <v>11.52</v>
      </c>
      <c r="H81" s="144">
        <f t="shared" si="29"/>
        <v>2475.5</v>
      </c>
      <c r="I81" s="144">
        <f t="shared" si="29"/>
        <v>12.02</v>
      </c>
      <c r="J81" s="144">
        <f t="shared" si="29"/>
        <v>2973.3</v>
      </c>
      <c r="K81" s="144" t="e">
        <f t="shared" si="20"/>
        <v>#VALUE!</v>
      </c>
      <c r="L81" s="144" t="e">
        <f t="shared" si="21"/>
        <v>#VALUE!</v>
      </c>
    </row>
    <row r="82" spans="1:12" x14ac:dyDescent="0.2">
      <c r="A82" s="144">
        <f t="shared" ref="A82:J82" si="30">IF($A$88="вм-6м",A12,IF($A$88="вм-8м",A26,IF($A$88="ВМ-10",A40,IF($A$88="вмэ-12а",A54))))</f>
        <v>9.31</v>
      </c>
      <c r="B82" s="144">
        <f t="shared" si="30"/>
        <v>1240.4000000000001</v>
      </c>
      <c r="C82" s="144">
        <f t="shared" si="30"/>
        <v>10.64</v>
      </c>
      <c r="D82" s="144">
        <f t="shared" si="30"/>
        <v>1560.3</v>
      </c>
      <c r="E82" s="144">
        <f t="shared" si="30"/>
        <v>11.87</v>
      </c>
      <c r="F82" s="144">
        <f t="shared" si="30"/>
        <v>1616.1</v>
      </c>
      <c r="G82" s="144">
        <f t="shared" si="30"/>
        <v>12.51</v>
      </c>
      <c r="H82" s="144">
        <f t="shared" si="30"/>
        <v>1811.2</v>
      </c>
      <c r="I82" s="144">
        <f t="shared" si="30"/>
        <v>13.01</v>
      </c>
      <c r="J82" s="144">
        <f t="shared" si="30"/>
        <v>2384.6</v>
      </c>
      <c r="K82" s="144" t="e">
        <f t="shared" si="20"/>
        <v>#VALUE!</v>
      </c>
      <c r="L82" s="144" t="e">
        <f t="shared" si="21"/>
        <v>#VALUE!</v>
      </c>
    </row>
    <row r="83" spans="1:12" x14ac:dyDescent="0.2">
      <c r="A83" s="144">
        <f t="shared" ref="A83:J83" si="31">IF($A$88="вм-6м",A13,IF($A$88="вм-8м",A27,IF($A$88="ВМ-10",A41,IF($A$88="вмэ-12а",A55))))</f>
        <v>10</v>
      </c>
      <c r="B83" s="144">
        <f t="shared" si="31"/>
        <v>808</v>
      </c>
      <c r="C83" s="144">
        <f t="shared" si="31"/>
        <v>11.5</v>
      </c>
      <c r="D83" s="144">
        <f t="shared" si="31"/>
        <v>906</v>
      </c>
      <c r="E83" s="144">
        <f t="shared" si="31"/>
        <v>12.6</v>
      </c>
      <c r="F83" s="144">
        <f t="shared" si="31"/>
        <v>1004</v>
      </c>
      <c r="G83" s="144">
        <f t="shared" si="31"/>
        <v>13.5</v>
      </c>
      <c r="H83" s="144">
        <f t="shared" si="31"/>
        <v>1044</v>
      </c>
      <c r="I83" s="144">
        <f t="shared" si="31"/>
        <v>14</v>
      </c>
      <c r="J83" s="144">
        <f t="shared" si="31"/>
        <v>1704</v>
      </c>
      <c r="K83" s="144" t="e">
        <f t="shared" si="20"/>
        <v>#VALUE!</v>
      </c>
      <c r="L83" s="144" t="e">
        <f t="shared" si="21"/>
        <v>#VALUE!</v>
      </c>
    </row>
    <row r="85" spans="1:12" x14ac:dyDescent="0.2">
      <c r="A85" s="149"/>
    </row>
    <row r="86" spans="1:12" x14ac:dyDescent="0.2">
      <c r="A86" s="144" t="s">
        <v>2</v>
      </c>
      <c r="B86" s="144">
        <f>'Паспорт забоя'!H372</f>
        <v>0</v>
      </c>
    </row>
    <row r="87" spans="1:12" x14ac:dyDescent="0.2">
      <c r="A87" s="144" t="s">
        <v>3</v>
      </c>
      <c r="B87" s="144">
        <f>'Паспорт забоя'!F372</f>
        <v>0</v>
      </c>
    </row>
    <row r="88" spans="1:12" x14ac:dyDescent="0.2">
      <c r="A88" s="144" t="str">
        <f>'Паспорт забоя'!D372</f>
        <v>ВМ-8м</v>
      </c>
    </row>
    <row r="90" spans="1:12" x14ac:dyDescent="0.2">
      <c r="A90" s="149" t="s">
        <v>58</v>
      </c>
    </row>
    <row r="91" spans="1:12" x14ac:dyDescent="0.2">
      <c r="A91" s="150" t="s">
        <v>50</v>
      </c>
      <c r="B91" s="150" t="s">
        <v>20</v>
      </c>
      <c r="C91" s="144" t="s">
        <v>59</v>
      </c>
    </row>
    <row r="92" spans="1:12" x14ac:dyDescent="0.2">
      <c r="A92" s="151" t="str">
        <f>'Паспорт забоя'!F375</f>
        <v/>
      </c>
      <c r="B92" s="152" t="str">
        <f>'Паспорт забоя'!H375</f>
        <v/>
      </c>
      <c r="C92" s="144" t="str">
        <f>'Паспорт забоя'!J348</f>
        <v/>
      </c>
    </row>
    <row r="93" spans="1:12" x14ac:dyDescent="0.2">
      <c r="A93" s="151" t="str">
        <f>IFERROR(MAX('Паспорт забоя'!H313:H314,'Паспорт забоя'!H316:H317)*'Паспорт забоя'!J337,"")</f>
        <v/>
      </c>
      <c r="B93" s="152" t="str">
        <f>IFERROR((A93^2)*C92,"")</f>
        <v/>
      </c>
    </row>
    <row r="94" spans="1:12" x14ac:dyDescent="0.2">
      <c r="A94" s="151"/>
      <c r="B94" s="152"/>
    </row>
    <row r="95" spans="1:12" x14ac:dyDescent="0.2">
      <c r="A95" s="149" t="s">
        <v>64</v>
      </c>
    </row>
    <row r="96" spans="1:12" x14ac:dyDescent="0.2">
      <c r="A96" s="150" t="s">
        <v>50</v>
      </c>
      <c r="B96" s="150" t="s">
        <v>20</v>
      </c>
    </row>
    <row r="97" spans="1:2" x14ac:dyDescent="0.2">
      <c r="A97" s="153" t="e">
        <f t="array" ref="A97">INDEX(R59:R63,MATCH(MIN(IF(R59:R63&gt;=A92,R59:R63,"")),$R$59:$R$63,0),1)</f>
        <v>#DIV/0!</v>
      </c>
      <c r="B97" s="152" t="e">
        <f>$C$92*A97^2</f>
        <v>#VALUE!</v>
      </c>
    </row>
    <row r="98" spans="1:2" x14ac:dyDescent="0.2">
      <c r="A98" s="153" t="e">
        <f t="array" ref="A98">INDEX(T59:T63,MATCH(MIN(IF(T59:T63&gt;=A92,T59:T63,"")),$T$59:$T$63,0),1)</f>
        <v>#DIV/0!</v>
      </c>
      <c r="B98" s="152" t="e">
        <f>$C$92*A98^2</f>
        <v>#VALUE!</v>
      </c>
    </row>
    <row r="99" spans="1:2" x14ac:dyDescent="0.2">
      <c r="A99" s="153" t="e">
        <f t="array" ref="A99">INDEX(T73:T77,MATCH(MIN(IF(T73:T77&gt;=A93,T73:T77,"")),$T$73:$T$77,0),1)</f>
        <v>#VALUE!</v>
      </c>
      <c r="B99" s="152" t="e">
        <f>$C$92*A99^2</f>
        <v>#VALUE!</v>
      </c>
    </row>
    <row r="100" spans="1:2" x14ac:dyDescent="0.2">
      <c r="A100" s="153">
        <f t="array" ref="A100">IFERROR(INDEX(T73:T77,MATCH(MIN(IF(T73:T77&gt;=A92,T73:T77,"")),$T$73:$T$77,0),1),0)</f>
        <v>0</v>
      </c>
      <c r="B100" s="152" t="e">
        <f>$C$92*A100^2</f>
        <v>#VALUE!</v>
      </c>
    </row>
    <row r="101" spans="1:2" x14ac:dyDescent="0.2">
      <c r="A101" s="144" t="e">
        <f>IF(AND(OR(B86&gt;=2,B87&gt;=2),A99&gt;0,A100=0),"В случае отсутствия определяющего фактора ДВС можно отключить один ВМП для обеспечения следующего максимального фактора.","")</f>
        <v>#VALUE!</v>
      </c>
    </row>
    <row r="102" spans="1:2" x14ac:dyDescent="0.2">
      <c r="A102" s="149"/>
    </row>
    <row r="103" spans="1:2" x14ac:dyDescent="0.2">
      <c r="A103" s="144" t="str">
        <f>_xlfn.TEXTJOIN(" ",,A88,A87,1,A86,1)</f>
        <v>ВМ-8м Последовательно 1 Параллельно 1</v>
      </c>
    </row>
    <row r="104" spans="1:2" x14ac:dyDescent="0.2">
      <c r="A104" s="149"/>
    </row>
    <row r="105" spans="1:2" x14ac:dyDescent="0.2">
      <c r="A105" s="149"/>
    </row>
    <row r="106" spans="1:2" x14ac:dyDescent="0.2">
      <c r="A106" s="149"/>
    </row>
  </sheetData>
  <mergeCells count="33">
    <mergeCell ref="A72:B72"/>
    <mergeCell ref="C72:D72"/>
    <mergeCell ref="E72:F72"/>
    <mergeCell ref="G72:H72"/>
    <mergeCell ref="I72:J72"/>
    <mergeCell ref="K72:L72"/>
    <mergeCell ref="A29:J29"/>
    <mergeCell ref="A30:B30"/>
    <mergeCell ref="C30:D30"/>
    <mergeCell ref="E30:F30"/>
    <mergeCell ref="G30:H30"/>
    <mergeCell ref="I30:J30"/>
    <mergeCell ref="G58:H58"/>
    <mergeCell ref="I58:J58"/>
    <mergeCell ref="K58:L58"/>
    <mergeCell ref="A44:B44"/>
    <mergeCell ref="C44:D44"/>
    <mergeCell ref="E44:F44"/>
    <mergeCell ref="A58:B58"/>
    <mergeCell ref="C58:D58"/>
    <mergeCell ref="E58:F58"/>
    <mergeCell ref="A1:J1"/>
    <mergeCell ref="A2:B2"/>
    <mergeCell ref="C2:D2"/>
    <mergeCell ref="E2:F2"/>
    <mergeCell ref="G2:H2"/>
    <mergeCell ref="I2:J2"/>
    <mergeCell ref="A15:J15"/>
    <mergeCell ref="A16:B16"/>
    <mergeCell ref="C16:D16"/>
    <mergeCell ref="E16:F16"/>
    <mergeCell ref="G16:H16"/>
    <mergeCell ref="I16:J16"/>
  </mergeCells>
  <pageMargins left="0.75" right="0.75" top="0.75" bottom="0.5" header="0.5" footer="0.75"/>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C6838-04BF-476C-BC19-5373F31004FD}">
  <dimension ref="A1:F29"/>
  <sheetViews>
    <sheetView zoomScaleNormal="100" workbookViewId="0">
      <selection activeCell="A28" sqref="A28:F29"/>
    </sheetView>
  </sheetViews>
  <sheetFormatPr defaultColWidth="9" defaultRowHeight="14.1" customHeight="1" x14ac:dyDescent="0.2"/>
  <cols>
    <col min="1" max="2" width="7.5" style="167" customWidth="1"/>
    <col min="3" max="4" width="9" style="167" customWidth="1"/>
    <col min="5" max="16384" width="9" style="167"/>
  </cols>
  <sheetData>
    <row r="1" spans="1:6" ht="14.1" customHeight="1" x14ac:dyDescent="0.2">
      <c r="A1" s="20" t="s">
        <v>236</v>
      </c>
      <c r="B1" s="20"/>
      <c r="C1" s="20"/>
      <c r="D1" s="20"/>
      <c r="E1" s="20"/>
      <c r="F1" s="165"/>
    </row>
    <row r="2" spans="1:6" ht="14.1" customHeight="1" x14ac:dyDescent="0.2">
      <c r="A2" s="16"/>
      <c r="B2" s="16"/>
      <c r="C2" s="16"/>
      <c r="D2" s="20"/>
      <c r="E2" s="20"/>
      <c r="F2" s="16"/>
    </row>
    <row r="3" spans="1:6" ht="14.1" customHeight="1" x14ac:dyDescent="0.2">
      <c r="A3" s="288" t="s">
        <v>237</v>
      </c>
      <c r="B3" s="288"/>
      <c r="C3" s="288"/>
      <c r="D3" s="289" t="s">
        <v>242</v>
      </c>
      <c r="E3" s="290" t="str">
        <f>'Паспорт забоя'!H313</f>
        <v/>
      </c>
      <c r="F3" s="291" t="s">
        <v>167</v>
      </c>
    </row>
    <row r="4" spans="1:6" ht="14.1" customHeight="1" x14ac:dyDescent="0.2">
      <c r="A4" s="288"/>
      <c r="B4" s="288"/>
      <c r="C4" s="288"/>
      <c r="D4" s="289"/>
      <c r="E4" s="290"/>
      <c r="F4" s="291"/>
    </row>
    <row r="5" spans="1:6" ht="14.1" customHeight="1" x14ac:dyDescent="0.2">
      <c r="A5" s="288"/>
      <c r="B5" s="288"/>
      <c r="C5" s="288"/>
      <c r="D5" s="289"/>
      <c r="E5" s="290"/>
      <c r="F5" s="291"/>
    </row>
    <row r="6" spans="1:6" ht="14.1" customHeight="1" x14ac:dyDescent="0.3">
      <c r="A6" s="20" t="s">
        <v>239</v>
      </c>
      <c r="B6" s="20"/>
      <c r="C6" s="20"/>
      <c r="D6" s="166" t="s">
        <v>243</v>
      </c>
      <c r="E6" s="88" t="str">
        <f>'Паспорт забоя'!H314</f>
        <v/>
      </c>
      <c r="F6" s="29" t="s">
        <v>167</v>
      </c>
    </row>
    <row r="7" spans="1:6" ht="14.1" customHeight="1" x14ac:dyDescent="0.3">
      <c r="A7" s="158" t="s">
        <v>238</v>
      </c>
      <c r="B7" s="158"/>
      <c r="C7" s="158"/>
      <c r="D7" s="166" t="s">
        <v>244</v>
      </c>
      <c r="E7" s="88" t="str">
        <f>'Паспорт забоя'!H315</f>
        <v/>
      </c>
      <c r="F7" s="29" t="s">
        <v>167</v>
      </c>
    </row>
    <row r="8" spans="1:6" ht="14.1" customHeight="1" x14ac:dyDescent="0.3">
      <c r="A8" s="20" t="s">
        <v>240</v>
      </c>
      <c r="B8" s="20"/>
      <c r="C8" s="20"/>
      <c r="D8" s="166" t="s">
        <v>245</v>
      </c>
      <c r="E8" s="88" t="str">
        <f>'Паспорт забоя'!H316</f>
        <v/>
      </c>
      <c r="F8" s="29" t="s">
        <v>167</v>
      </c>
    </row>
    <row r="9" spans="1:6" ht="14.1" customHeight="1" x14ac:dyDescent="0.3">
      <c r="A9" s="20" t="s">
        <v>241</v>
      </c>
      <c r="B9" s="20"/>
      <c r="C9" s="20"/>
      <c r="D9" s="166" t="s">
        <v>246</v>
      </c>
      <c r="E9" s="88" t="str">
        <f>'Паспорт забоя'!H317</f>
        <v/>
      </c>
      <c r="F9" s="29" t="s">
        <v>167</v>
      </c>
    </row>
    <row r="11" spans="1:6" ht="14.1" customHeight="1" x14ac:dyDescent="0.2">
      <c r="A11" s="283" t="s">
        <v>122</v>
      </c>
      <c r="B11" s="283"/>
      <c r="C11" s="283"/>
      <c r="D11" s="283"/>
      <c r="E11" s="283"/>
      <c r="F11" s="283"/>
    </row>
    <row r="12" spans="1:6" ht="14.1" customHeight="1" x14ac:dyDescent="0.2">
      <c r="A12" s="283"/>
      <c r="B12" s="283"/>
      <c r="C12" s="283"/>
      <c r="D12" s="283"/>
      <c r="E12" s="283"/>
      <c r="F12" s="283"/>
    </row>
    <row r="13" spans="1:6" ht="14.1" customHeight="1" x14ac:dyDescent="0.2">
      <c r="A13" s="283"/>
      <c r="B13" s="283"/>
      <c r="C13" s="283"/>
      <c r="D13" s="283"/>
      <c r="E13" s="283"/>
      <c r="F13" s="283"/>
    </row>
    <row r="14" spans="1:6" ht="14.1" customHeight="1" x14ac:dyDescent="0.2">
      <c r="A14" s="283"/>
      <c r="B14" s="283"/>
      <c r="C14" s="283"/>
      <c r="D14" s="283"/>
      <c r="E14" s="283"/>
      <c r="F14" s="283"/>
    </row>
    <row r="15" spans="1:6" ht="14.1" customHeight="1" x14ac:dyDescent="0.2">
      <c r="A15" s="168"/>
      <c r="B15" s="168"/>
      <c r="C15" s="168"/>
      <c r="D15" s="168"/>
      <c r="E15" s="168"/>
      <c r="F15" s="168"/>
    </row>
    <row r="16" spans="1:6" ht="14.1" customHeight="1" x14ac:dyDescent="0.2">
      <c r="A16" s="299" t="s">
        <v>124</v>
      </c>
      <c r="B16" s="299"/>
      <c r="C16" s="299" t="s">
        <v>3</v>
      </c>
      <c r="D16" s="299"/>
      <c r="E16" s="299" t="s">
        <v>2</v>
      </c>
      <c r="F16" s="299"/>
    </row>
    <row r="17" spans="1:6" ht="14.1" customHeight="1" x14ac:dyDescent="0.2">
      <c r="A17" s="299" t="str">
        <f>'Паспорт забоя'!D372</f>
        <v>ВМ-8м</v>
      </c>
      <c r="B17" s="299"/>
      <c r="C17" s="299">
        <f>'Паспорт забоя'!F372</f>
        <v>0</v>
      </c>
      <c r="D17" s="299"/>
      <c r="E17" s="299">
        <f>'Паспорт забоя'!H372</f>
        <v>0</v>
      </c>
      <c r="F17" s="299"/>
    </row>
    <row r="18" spans="1:6" ht="14.1" customHeight="1" x14ac:dyDescent="0.2">
      <c r="A18" s="173"/>
      <c r="B18" s="173"/>
      <c r="C18" s="173" t="s">
        <v>252</v>
      </c>
      <c r="D18" s="174"/>
      <c r="E18" s="175"/>
      <c r="F18" s="174"/>
    </row>
    <row r="19" spans="1:6" ht="14.1" customHeight="1" x14ac:dyDescent="0.2">
      <c r="A19" s="294" t="s">
        <v>256</v>
      </c>
      <c r="B19" s="294"/>
      <c r="C19" s="294" t="s">
        <v>123</v>
      </c>
      <c r="D19" s="294"/>
      <c r="E19" s="298" t="s">
        <v>150</v>
      </c>
      <c r="F19" s="298"/>
    </row>
    <row r="20" spans="1:6" ht="14.1" customHeight="1" x14ac:dyDescent="0.2">
      <c r="A20" s="294"/>
      <c r="B20" s="294"/>
      <c r="C20" s="294"/>
      <c r="D20" s="294"/>
      <c r="E20" s="298"/>
      <c r="F20" s="298"/>
    </row>
    <row r="21" spans="1:6" ht="14.1" customHeight="1" x14ac:dyDescent="0.2">
      <c r="A21" s="292" t="s">
        <v>253</v>
      </c>
      <c r="B21" s="292"/>
      <c r="C21" s="178" t="str">
        <f>'Паспорт забоя'!F375</f>
        <v/>
      </c>
      <c r="D21" s="119" t="s">
        <v>167</v>
      </c>
      <c r="E21" s="177" t="str">
        <f>'Паспорт забоя'!H375</f>
        <v/>
      </c>
      <c r="F21" s="119" t="s">
        <v>118</v>
      </c>
    </row>
    <row r="22" spans="1:6" ht="14.1" customHeight="1" x14ac:dyDescent="0.2">
      <c r="A22" s="292" t="s">
        <v>257</v>
      </c>
      <c r="B22" s="292"/>
      <c r="C22" s="296" t="e">
        <f>MAX('Паспорт забоя'!H313:H314,'Паспорт забоя'!H316:H317)*'Паспорт забоя'!J337</f>
        <v>#VALUE!</v>
      </c>
      <c r="D22" s="286" t="s">
        <v>167</v>
      </c>
      <c r="E22" s="297" t="e">
        <f>C22^2*'Паспорт забоя'!J326</f>
        <v>#VALUE!</v>
      </c>
      <c r="F22" s="286" t="s">
        <v>118</v>
      </c>
    </row>
    <row r="23" spans="1:6" ht="14.1" customHeight="1" x14ac:dyDescent="0.2">
      <c r="A23" s="292"/>
      <c r="B23" s="292"/>
      <c r="C23" s="296"/>
      <c r="D23" s="286"/>
      <c r="E23" s="297"/>
      <c r="F23" s="286"/>
    </row>
    <row r="24" spans="1:6" ht="14.1" customHeight="1" x14ac:dyDescent="0.2">
      <c r="A24" s="295" t="s">
        <v>254</v>
      </c>
      <c r="B24" s="295"/>
      <c r="C24" s="179" t="str">
        <f>'Паспорт забоя'!F376</f>
        <v/>
      </c>
      <c r="D24" s="119" t="s">
        <v>167</v>
      </c>
      <c r="E24" s="177" t="str">
        <f>'Паспорт забоя'!H376</f>
        <v/>
      </c>
      <c r="F24" s="119" t="s">
        <v>118</v>
      </c>
    </row>
    <row r="25" spans="1:6" ht="14.1" customHeight="1" x14ac:dyDescent="0.2">
      <c r="A25" s="292" t="s">
        <v>258</v>
      </c>
      <c r="B25" s="292"/>
      <c r="C25" s="293" t="e">
        <f>'Табличные данные'!A99</f>
        <v>#VALUE!</v>
      </c>
      <c r="D25" s="286" t="s">
        <v>167</v>
      </c>
      <c r="E25" s="284" t="e">
        <f>C25^2*'Паспорт забоя'!J326</f>
        <v>#VALUE!</v>
      </c>
      <c r="F25" s="286" t="s">
        <v>118</v>
      </c>
    </row>
    <row r="26" spans="1:6" ht="14.1" customHeight="1" x14ac:dyDescent="0.2">
      <c r="A26" s="292"/>
      <c r="B26" s="292"/>
      <c r="C26" s="293"/>
      <c r="D26" s="286"/>
      <c r="E26" s="285"/>
      <c r="F26" s="286"/>
    </row>
    <row r="27" spans="1:6" ht="14.1" customHeight="1" x14ac:dyDescent="0.2">
      <c r="B27" s="169"/>
      <c r="C27" s="169"/>
      <c r="D27" s="170"/>
      <c r="E27" s="171"/>
      <c r="F27" s="172"/>
    </row>
    <row r="28" spans="1:6" ht="14.1" customHeight="1" x14ac:dyDescent="0.2">
      <c r="A28" s="287" t="str">
        <f>IFERROR(IF(AND(OR(C17&gt;1,E17&gt;1),C25&gt;0),"В случае отсутствия определяющего фактора ДВС можно отключить один ВМП для обеспечения следующего максимального фактора.",""),"")</f>
        <v/>
      </c>
      <c r="B28" s="287"/>
      <c r="C28" s="287"/>
      <c r="D28" s="287"/>
      <c r="E28" s="287"/>
      <c r="F28" s="287"/>
    </row>
    <row r="29" spans="1:6" ht="14.1" customHeight="1" x14ac:dyDescent="0.2">
      <c r="A29" s="287"/>
      <c r="B29" s="287"/>
      <c r="C29" s="287"/>
      <c r="D29" s="287"/>
      <c r="E29" s="287"/>
      <c r="F29" s="287"/>
    </row>
  </sheetData>
  <mergeCells count="27">
    <mergeCell ref="A16:B16"/>
    <mergeCell ref="C16:D16"/>
    <mergeCell ref="E16:F16"/>
    <mergeCell ref="A17:B17"/>
    <mergeCell ref="C17:D17"/>
    <mergeCell ref="E17:F17"/>
    <mergeCell ref="D22:D23"/>
    <mergeCell ref="E22:E23"/>
    <mergeCell ref="F22:F23"/>
    <mergeCell ref="E19:F20"/>
    <mergeCell ref="A21:B21"/>
    <mergeCell ref="A11:F14"/>
    <mergeCell ref="E25:E26"/>
    <mergeCell ref="F25:F26"/>
    <mergeCell ref="A28:F29"/>
    <mergeCell ref="A3:C5"/>
    <mergeCell ref="D3:D5"/>
    <mergeCell ref="E3:E5"/>
    <mergeCell ref="F3:F5"/>
    <mergeCell ref="A25:B26"/>
    <mergeCell ref="C25:C26"/>
    <mergeCell ref="D25:D26"/>
    <mergeCell ref="A19:B20"/>
    <mergeCell ref="C19:D20"/>
    <mergeCell ref="A24:B24"/>
    <mergeCell ref="A22:B23"/>
    <mergeCell ref="C22:C23"/>
  </mergeCell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3:N1531"/>
  <sheetViews>
    <sheetView showGridLines="0" tabSelected="1" view="pageLayout" topLeftCell="A221" zoomScaleNormal="100" workbookViewId="0">
      <selection activeCell="J233" sqref="J233:J234"/>
    </sheetView>
  </sheetViews>
  <sheetFormatPr defaultColWidth="9.125" defaultRowHeight="14.25" outlineLevelRow="1" x14ac:dyDescent="0.2"/>
  <cols>
    <col min="1" max="1" width="4.875" style="16" customWidth="1"/>
    <col min="2" max="2" width="5" style="16" customWidth="1"/>
    <col min="3" max="3" width="4.875" style="16" customWidth="1"/>
    <col min="4" max="5" width="8.75" style="16" customWidth="1"/>
    <col min="6" max="6" width="9.125" style="16" customWidth="1"/>
    <col min="7" max="9" width="8.5" style="16" customWidth="1"/>
    <col min="10" max="11" width="8.5" style="18" customWidth="1"/>
    <col min="12" max="12" width="9.125" style="16"/>
    <col min="13" max="13" width="13.125" style="16" bestFit="1" customWidth="1"/>
    <col min="14" max="14" width="9.125" style="16"/>
    <col min="15" max="16" width="9.125" style="16" customWidth="1"/>
    <col min="17" max="17" width="5.375" style="16" customWidth="1"/>
    <col min="18" max="18" width="9.125" style="16"/>
    <col min="19" max="19" width="6.75" style="16" customWidth="1"/>
    <col min="20" max="20" width="7.125" style="16" customWidth="1"/>
    <col min="21" max="22" width="9.125" style="16"/>
    <col min="23" max="23" width="9.125" style="16" customWidth="1"/>
    <col min="24" max="16384" width="9.125" style="16"/>
  </cols>
  <sheetData>
    <row r="3" spans="1:11" x14ac:dyDescent="0.2">
      <c r="F3" s="17"/>
    </row>
    <row r="8" spans="1:11" x14ac:dyDescent="0.2">
      <c r="A8" s="348" t="s">
        <v>160</v>
      </c>
      <c r="B8" s="348"/>
      <c r="C8" s="348"/>
      <c r="D8" s="19"/>
      <c r="E8" s="20"/>
      <c r="H8" s="21" t="s">
        <v>0</v>
      </c>
      <c r="I8" s="19"/>
      <c r="J8" s="19"/>
      <c r="K8" s="19"/>
    </row>
    <row r="9" spans="1:11" x14ac:dyDescent="0.2">
      <c r="A9" s="20"/>
      <c r="B9" s="20"/>
      <c r="C9" s="20"/>
      <c r="D9" s="19"/>
      <c r="E9" s="20"/>
      <c r="H9" s="19"/>
      <c r="I9" s="19"/>
      <c r="J9" s="19"/>
      <c r="K9" s="19"/>
    </row>
    <row r="10" spans="1:11" x14ac:dyDescent="0.2">
      <c r="A10" s="347" t="s">
        <v>249</v>
      </c>
      <c r="B10" s="347"/>
      <c r="C10" s="347"/>
      <c r="D10" s="347"/>
      <c r="E10" s="20"/>
      <c r="H10" s="352" t="s">
        <v>161</v>
      </c>
      <c r="I10" s="352"/>
      <c r="J10" s="352"/>
      <c r="K10" s="19"/>
    </row>
    <row r="11" spans="1:11" x14ac:dyDescent="0.2">
      <c r="A11" s="347" t="s">
        <v>162</v>
      </c>
      <c r="B11" s="347"/>
      <c r="C11" s="347"/>
      <c r="D11" s="347"/>
      <c r="E11" s="20"/>
      <c r="H11" s="352" t="s">
        <v>162</v>
      </c>
      <c r="I11" s="352"/>
      <c r="J11" s="352"/>
      <c r="K11" s="19"/>
    </row>
    <row r="12" spans="1:11" x14ac:dyDescent="0.2">
      <c r="A12" s="20"/>
      <c r="B12" s="20"/>
      <c r="C12" s="19"/>
      <c r="D12" s="19"/>
      <c r="E12" s="20"/>
      <c r="H12" s="20"/>
      <c r="I12" s="20"/>
      <c r="J12" s="19"/>
      <c r="K12" s="19"/>
    </row>
    <row r="13" spans="1:11" x14ac:dyDescent="0.2">
      <c r="A13" s="358"/>
      <c r="B13" s="358"/>
      <c r="C13" s="358"/>
      <c r="D13" s="352"/>
      <c r="E13" s="352"/>
      <c r="F13" s="22" t="s">
        <v>1</v>
      </c>
      <c r="G13" s="22"/>
      <c r="H13" s="358"/>
      <c r="I13" s="358"/>
      <c r="J13" s="352"/>
      <c r="K13" s="352"/>
    </row>
    <row r="14" spans="1:11" x14ac:dyDescent="0.2">
      <c r="A14" s="20"/>
      <c r="B14" s="20"/>
      <c r="C14" s="19"/>
      <c r="D14" s="19"/>
      <c r="E14" s="20"/>
      <c r="H14" s="20"/>
      <c r="I14" s="20"/>
      <c r="J14" s="19"/>
      <c r="K14" s="19"/>
    </row>
    <row r="15" spans="1:11" x14ac:dyDescent="0.2">
      <c r="A15" s="227" t="s">
        <v>285</v>
      </c>
      <c r="B15" s="355" t="s">
        <v>286</v>
      </c>
      <c r="C15" s="355"/>
      <c r="D15" s="355"/>
      <c r="E15" s="158" t="s">
        <v>166</v>
      </c>
      <c r="G15" s="23"/>
      <c r="H15" s="228" t="s">
        <v>285</v>
      </c>
      <c r="I15" s="350" t="s">
        <v>164</v>
      </c>
      <c r="J15" s="351"/>
      <c r="K15" s="158" t="s">
        <v>166</v>
      </c>
    </row>
    <row r="19" spans="3:10" x14ac:dyDescent="0.2">
      <c r="F19" s="16" t="s">
        <v>163</v>
      </c>
    </row>
    <row r="26" spans="3:10" ht="15" x14ac:dyDescent="0.2">
      <c r="C26" s="349" t="s">
        <v>158</v>
      </c>
      <c r="D26" s="349"/>
      <c r="E26" s="349"/>
      <c r="F26" s="349"/>
      <c r="G26" s="349"/>
      <c r="H26" s="349"/>
      <c r="I26" s="349"/>
      <c r="J26" s="349"/>
    </row>
    <row r="28" spans="3:10" x14ac:dyDescent="0.2">
      <c r="C28" s="357" t="s">
        <v>159</v>
      </c>
      <c r="D28" s="357"/>
      <c r="E28" s="357"/>
      <c r="F28" s="357"/>
      <c r="G28" s="357"/>
      <c r="H28" s="357"/>
      <c r="I28" s="357"/>
      <c r="J28" s="357"/>
    </row>
    <row r="29" spans="3:10" x14ac:dyDescent="0.2">
      <c r="C29" s="360"/>
      <c r="D29" s="356"/>
      <c r="E29" s="356"/>
      <c r="F29" s="356"/>
      <c r="G29" s="356"/>
      <c r="H29" s="356"/>
      <c r="I29" s="356"/>
      <c r="J29" s="356"/>
    </row>
    <row r="31" spans="3:10" x14ac:dyDescent="0.2">
      <c r="C31" s="356" t="s">
        <v>337</v>
      </c>
      <c r="D31" s="356"/>
      <c r="E31" s="356"/>
      <c r="F31" s="356"/>
      <c r="G31" s="356"/>
      <c r="H31" s="356"/>
      <c r="I31" s="356"/>
      <c r="J31" s="356"/>
    </row>
    <row r="43" spans="6:6" x14ac:dyDescent="0.2">
      <c r="F43" s="24"/>
    </row>
    <row r="50" spans="1:11" x14ac:dyDescent="0.2">
      <c r="A50" s="353" t="s">
        <v>165</v>
      </c>
      <c r="B50" s="353"/>
      <c r="C50" s="353"/>
      <c r="D50" s="353"/>
      <c r="E50" s="353"/>
      <c r="F50" s="353"/>
      <c r="G50" s="353"/>
      <c r="H50" s="353"/>
      <c r="I50" s="353"/>
      <c r="J50" s="353"/>
      <c r="K50" s="353"/>
    </row>
    <row r="51" spans="1:11" x14ac:dyDescent="0.2">
      <c r="A51" s="354">
        <v>2019</v>
      </c>
      <c r="B51" s="354"/>
      <c r="C51" s="354"/>
      <c r="D51" s="354"/>
      <c r="E51" s="354"/>
      <c r="F51" s="354"/>
      <c r="G51" s="354"/>
      <c r="H51" s="354"/>
      <c r="I51" s="354"/>
      <c r="J51" s="354"/>
      <c r="K51" s="354"/>
    </row>
    <row r="52" spans="1:11" ht="15" x14ac:dyDescent="0.25">
      <c r="A52" s="244"/>
      <c r="B52" s="311" t="s">
        <v>321</v>
      </c>
      <c r="C52" s="311"/>
      <c r="D52" s="311"/>
      <c r="E52" s="311"/>
      <c r="F52" s="311"/>
      <c r="G52" s="311"/>
      <c r="H52" s="311"/>
      <c r="I52" s="311"/>
      <c r="J52" s="311"/>
      <c r="K52" s="311"/>
    </row>
    <row r="53" spans="1:11" ht="15" x14ac:dyDescent="0.25">
      <c r="A53" s="244"/>
      <c r="B53" s="255"/>
      <c r="C53" s="255"/>
      <c r="D53" s="255"/>
      <c r="E53" s="255"/>
      <c r="F53" s="255"/>
      <c r="G53" s="255"/>
      <c r="H53" s="255"/>
      <c r="I53" s="255"/>
      <c r="J53" s="255"/>
      <c r="K53" s="255"/>
    </row>
    <row r="54" spans="1:11" ht="15" x14ac:dyDescent="0.25">
      <c r="A54" s="244"/>
      <c r="B54" s="255"/>
      <c r="C54" s="255"/>
      <c r="D54" s="255"/>
      <c r="E54" s="255"/>
      <c r="F54" s="255"/>
      <c r="G54" s="255"/>
      <c r="H54" s="255"/>
      <c r="I54" s="255"/>
      <c r="J54" s="255"/>
      <c r="K54" s="255"/>
    </row>
    <row r="55" spans="1:11" x14ac:dyDescent="0.2">
      <c r="A55" s="314" t="str">
        <f>IF(C29="","",C29)</f>
        <v/>
      </c>
      <c r="B55" s="314"/>
      <c r="C55" s="314"/>
      <c r="D55" s="314"/>
      <c r="E55" s="314"/>
      <c r="F55" s="314"/>
      <c r="G55" s="314"/>
      <c r="H55" s="314"/>
      <c r="I55" s="314"/>
      <c r="J55" s="314"/>
      <c r="K55" s="314"/>
    </row>
    <row r="56" spans="1:11" x14ac:dyDescent="0.2">
      <c r="A56" s="25"/>
      <c r="B56" s="25"/>
      <c r="C56" s="25"/>
      <c r="D56" s="25"/>
      <c r="E56" s="25"/>
      <c r="F56" s="25"/>
      <c r="G56" s="25"/>
      <c r="H56" s="25"/>
      <c r="I56" s="25"/>
      <c r="J56" s="26"/>
      <c r="K56" s="26"/>
    </row>
    <row r="57" spans="1:11" x14ac:dyDescent="0.2">
      <c r="A57" s="25"/>
      <c r="B57" s="25"/>
      <c r="C57" s="25"/>
      <c r="D57" s="25"/>
      <c r="E57" s="25"/>
      <c r="F57" s="25"/>
      <c r="G57" s="25"/>
      <c r="H57" s="25"/>
      <c r="I57" s="25"/>
      <c r="J57" s="26"/>
      <c r="K57" s="26"/>
    </row>
    <row r="58" spans="1:11" x14ac:dyDescent="0.2">
      <c r="A58" s="25"/>
      <c r="B58" s="25"/>
      <c r="C58" s="25"/>
      <c r="D58" s="25"/>
      <c r="E58" s="25"/>
      <c r="F58" s="25"/>
      <c r="G58" s="25"/>
      <c r="H58" s="25"/>
      <c r="I58" s="25"/>
      <c r="J58" s="26"/>
      <c r="K58" s="26"/>
    </row>
    <row r="59" spans="1:11" x14ac:dyDescent="0.2">
      <c r="A59" s="25"/>
      <c r="B59" s="25"/>
      <c r="C59" s="25"/>
      <c r="D59" s="25"/>
      <c r="E59" s="25"/>
      <c r="F59" s="25"/>
      <c r="G59" s="25"/>
      <c r="H59" s="25"/>
      <c r="I59" s="25"/>
      <c r="J59" s="26"/>
      <c r="K59" s="26"/>
    </row>
    <row r="60" spans="1:11" x14ac:dyDescent="0.2">
      <c r="A60" s="25"/>
      <c r="B60" s="25"/>
      <c r="C60" s="25"/>
      <c r="D60" s="25"/>
      <c r="E60" s="25"/>
      <c r="F60" s="25"/>
      <c r="G60" s="25"/>
      <c r="H60" s="25"/>
      <c r="I60" s="25"/>
      <c r="J60" s="26"/>
      <c r="K60" s="26"/>
    </row>
    <row r="61" spans="1:11" x14ac:dyDescent="0.2">
      <c r="A61" s="25"/>
      <c r="B61" s="25"/>
      <c r="C61" s="25"/>
      <c r="D61" s="25"/>
      <c r="E61" s="25"/>
      <c r="F61" s="25"/>
      <c r="G61" s="25"/>
      <c r="H61" s="25"/>
      <c r="I61" s="25"/>
      <c r="J61" s="26"/>
      <c r="K61" s="26"/>
    </row>
    <row r="62" spans="1:11" x14ac:dyDescent="0.2">
      <c r="A62" s="25"/>
      <c r="B62" s="25"/>
      <c r="C62" s="25"/>
      <c r="D62" s="25"/>
      <c r="E62" s="25"/>
      <c r="F62" s="25"/>
      <c r="G62" s="25"/>
      <c r="H62" s="25"/>
      <c r="I62" s="25"/>
      <c r="J62" s="26"/>
      <c r="K62" s="26"/>
    </row>
    <row r="63" spans="1:11" x14ac:dyDescent="0.2">
      <c r="A63" s="25"/>
      <c r="B63" s="25"/>
      <c r="C63" s="25"/>
      <c r="D63" s="25"/>
      <c r="E63" s="25"/>
      <c r="F63" s="25"/>
      <c r="G63" s="25"/>
      <c r="H63" s="25"/>
      <c r="I63" s="25"/>
      <c r="J63" s="26"/>
      <c r="K63" s="26"/>
    </row>
    <row r="64" spans="1:11" x14ac:dyDescent="0.2">
      <c r="A64" s="25"/>
      <c r="B64" s="25"/>
      <c r="C64" s="25"/>
      <c r="D64" s="25"/>
      <c r="E64" s="25"/>
      <c r="F64" s="25"/>
      <c r="G64" s="25"/>
      <c r="H64" s="25"/>
      <c r="I64" s="25"/>
      <c r="J64" s="26"/>
      <c r="K64" s="26"/>
    </row>
    <row r="65" spans="1:11" x14ac:dyDescent="0.2">
      <c r="A65" s="25"/>
      <c r="B65" s="25"/>
      <c r="C65" s="25"/>
      <c r="D65" s="25"/>
      <c r="E65" s="25"/>
      <c r="F65" s="25"/>
      <c r="G65" s="25"/>
      <c r="H65" s="25"/>
      <c r="I65" s="25"/>
      <c r="J65" s="26"/>
      <c r="K65" s="26"/>
    </row>
    <row r="66" spans="1:11" x14ac:dyDescent="0.2">
      <c r="A66" s="25"/>
      <c r="B66" s="25"/>
      <c r="C66" s="25"/>
      <c r="D66" s="25"/>
      <c r="E66" s="25"/>
      <c r="F66" s="25"/>
      <c r="G66" s="25"/>
      <c r="H66" s="25"/>
      <c r="I66" s="25"/>
      <c r="J66" s="26"/>
      <c r="K66" s="26"/>
    </row>
    <row r="67" spans="1:11" x14ac:dyDescent="0.2">
      <c r="A67" s="25"/>
      <c r="B67" s="25"/>
      <c r="C67" s="25"/>
      <c r="D67" s="25"/>
      <c r="E67" s="25"/>
      <c r="F67" s="25"/>
      <c r="G67" s="25"/>
      <c r="H67" s="25"/>
      <c r="I67" s="25"/>
      <c r="J67" s="26"/>
      <c r="K67" s="26"/>
    </row>
    <row r="68" spans="1:11" x14ac:dyDescent="0.2">
      <c r="A68" s="25"/>
      <c r="B68" s="25"/>
      <c r="C68" s="25"/>
      <c r="D68" s="25"/>
      <c r="E68" s="25"/>
      <c r="F68" s="25"/>
      <c r="G68" s="25"/>
      <c r="H68" s="25"/>
      <c r="I68" s="25"/>
      <c r="J68" s="26"/>
      <c r="K68" s="26"/>
    </row>
    <row r="69" spans="1:11" x14ac:dyDescent="0.2">
      <c r="A69" s="25"/>
      <c r="B69" s="25"/>
      <c r="C69" s="25"/>
      <c r="D69" s="25"/>
      <c r="E69" s="25"/>
      <c r="F69" s="25"/>
      <c r="G69" s="25"/>
      <c r="H69" s="25"/>
      <c r="I69" s="25"/>
      <c r="J69" s="26"/>
      <c r="K69" s="26"/>
    </row>
    <row r="70" spans="1:11" x14ac:dyDescent="0.2">
      <c r="A70" s="25"/>
      <c r="B70" s="25"/>
      <c r="C70" s="25"/>
      <c r="D70" s="25"/>
      <c r="E70" s="25"/>
      <c r="F70" s="25"/>
      <c r="G70" s="25"/>
      <c r="H70" s="25"/>
      <c r="I70" s="25"/>
      <c r="J70" s="26"/>
      <c r="K70" s="26"/>
    </row>
    <row r="71" spans="1:11" x14ac:dyDescent="0.2">
      <c r="A71" s="25"/>
      <c r="B71" s="25"/>
      <c r="C71" s="25"/>
      <c r="D71" s="25"/>
      <c r="E71" s="25"/>
      <c r="F71" s="25"/>
      <c r="G71" s="25"/>
      <c r="H71" s="25"/>
      <c r="I71" s="25"/>
      <c r="J71" s="26"/>
      <c r="K71" s="26"/>
    </row>
    <row r="72" spans="1:11" x14ac:dyDescent="0.2">
      <c r="A72" s="25"/>
      <c r="B72" s="25"/>
      <c r="C72" s="25"/>
      <c r="D72" s="25"/>
      <c r="E72" s="25"/>
      <c r="F72" s="25"/>
      <c r="G72" s="25"/>
      <c r="H72" s="25"/>
      <c r="I72" s="25"/>
      <c r="J72" s="26"/>
      <c r="K72" s="26"/>
    </row>
    <row r="73" spans="1:11" x14ac:dyDescent="0.2">
      <c r="A73" s="25"/>
      <c r="B73" s="25"/>
      <c r="C73" s="25"/>
      <c r="D73" s="25"/>
      <c r="E73" s="246"/>
      <c r="F73" s="25"/>
      <c r="G73" s="25"/>
      <c r="H73" s="25"/>
      <c r="I73" s="25"/>
      <c r="J73" s="26"/>
      <c r="K73" s="26"/>
    </row>
    <row r="74" spans="1:11" x14ac:dyDescent="0.2">
      <c r="A74" s="25"/>
      <c r="B74" s="25"/>
      <c r="C74" s="25"/>
      <c r="D74" s="25"/>
      <c r="E74" s="25"/>
      <c r="F74" s="25"/>
      <c r="G74" s="25"/>
      <c r="H74" s="25"/>
      <c r="I74" s="25"/>
      <c r="J74" s="26"/>
      <c r="K74" s="26"/>
    </row>
    <row r="75" spans="1:11" x14ac:dyDescent="0.2">
      <c r="A75" s="25"/>
      <c r="B75" s="25"/>
      <c r="C75" s="25"/>
      <c r="D75" s="25"/>
      <c r="E75" s="25"/>
      <c r="F75" s="25"/>
      <c r="G75" s="25"/>
      <c r="H75" s="25"/>
      <c r="I75" s="25"/>
      <c r="J75" s="26"/>
      <c r="K75" s="26"/>
    </row>
    <row r="76" spans="1:11" x14ac:dyDescent="0.2">
      <c r="A76" s="25"/>
      <c r="B76" s="25"/>
      <c r="C76" s="25"/>
      <c r="D76" s="25"/>
      <c r="E76" s="25"/>
      <c r="F76" s="25"/>
      <c r="G76" s="25"/>
      <c r="H76" s="25"/>
      <c r="I76" s="25"/>
      <c r="J76" s="26"/>
      <c r="K76" s="26"/>
    </row>
    <row r="77" spans="1:11" x14ac:dyDescent="0.2">
      <c r="A77" s="25"/>
      <c r="B77" s="25"/>
      <c r="C77" s="25"/>
      <c r="D77" s="25"/>
      <c r="E77" s="25"/>
      <c r="F77" s="25"/>
      <c r="G77" s="25"/>
      <c r="H77" s="25"/>
      <c r="I77" s="25"/>
      <c r="J77" s="26"/>
      <c r="K77" s="26"/>
    </row>
    <row r="78" spans="1:11" x14ac:dyDescent="0.2">
      <c r="A78" s="25"/>
      <c r="B78" s="25"/>
      <c r="C78" s="25"/>
      <c r="D78" s="25"/>
      <c r="E78" s="25"/>
      <c r="F78" s="25"/>
      <c r="G78" s="25"/>
      <c r="H78" s="25"/>
      <c r="I78" s="25"/>
      <c r="J78" s="26"/>
      <c r="K78" s="26"/>
    </row>
    <row r="79" spans="1:11" x14ac:dyDescent="0.2">
      <c r="A79" s="25"/>
      <c r="B79" s="25"/>
      <c r="C79" s="25"/>
      <c r="D79" s="25"/>
      <c r="E79" s="25"/>
      <c r="F79" s="25"/>
      <c r="G79" s="25"/>
      <c r="H79" s="25"/>
      <c r="I79" s="25"/>
      <c r="J79" s="26"/>
      <c r="K79" s="26"/>
    </row>
    <row r="80" spans="1:11" x14ac:dyDescent="0.2">
      <c r="A80" s="25"/>
      <c r="B80" s="25"/>
      <c r="C80" s="25"/>
      <c r="D80" s="25"/>
      <c r="E80" s="25"/>
      <c r="F80" s="25"/>
      <c r="G80" s="25"/>
      <c r="H80" s="25"/>
      <c r="I80" s="25"/>
      <c r="J80" s="26"/>
      <c r="K80" s="26"/>
    </row>
    <row r="81" spans="1:11" x14ac:dyDescent="0.2">
      <c r="A81" s="25"/>
      <c r="B81" s="25"/>
      <c r="C81" s="25"/>
      <c r="D81" s="25"/>
      <c r="E81" s="25"/>
      <c r="F81" s="25"/>
      <c r="G81" s="25"/>
      <c r="H81" s="25"/>
      <c r="I81" s="25"/>
      <c r="J81" s="26"/>
      <c r="K81" s="26"/>
    </row>
    <row r="82" spans="1:11" x14ac:dyDescent="0.2">
      <c r="A82" s="25"/>
      <c r="B82" s="25"/>
      <c r="C82" s="25"/>
      <c r="D82" s="25"/>
      <c r="E82" s="25"/>
      <c r="F82" s="25"/>
      <c r="G82" s="25"/>
      <c r="H82" s="25"/>
      <c r="I82" s="25"/>
      <c r="J82" s="26"/>
      <c r="K82" s="26"/>
    </row>
    <row r="83" spans="1:11" ht="15" x14ac:dyDescent="0.25">
      <c r="A83" s="257"/>
      <c r="B83" s="311" t="s">
        <v>338</v>
      </c>
      <c r="C83" s="311"/>
      <c r="D83" s="311"/>
      <c r="E83" s="311"/>
      <c r="F83" s="311"/>
      <c r="G83" s="311"/>
      <c r="H83" s="311"/>
      <c r="I83" s="311"/>
      <c r="J83" s="311"/>
      <c r="K83" s="245"/>
    </row>
    <row r="84" spans="1:11" x14ac:dyDescent="0.2">
      <c r="A84" s="25"/>
      <c r="B84" s="25"/>
      <c r="C84" s="25"/>
      <c r="D84" s="25"/>
      <c r="E84" s="25"/>
      <c r="F84" s="25"/>
      <c r="G84" s="25"/>
      <c r="H84" s="25"/>
      <c r="I84" s="25"/>
      <c r="J84" s="26"/>
      <c r="K84" s="26"/>
    </row>
    <row r="85" spans="1:11" x14ac:dyDescent="0.2">
      <c r="A85" s="25"/>
      <c r="B85" s="25"/>
      <c r="C85" s="25"/>
      <c r="D85" s="310" t="s">
        <v>340</v>
      </c>
      <c r="E85" s="310"/>
      <c r="F85" s="310"/>
      <c r="G85" s="310"/>
      <c r="H85" s="310"/>
      <c r="I85" s="310"/>
      <c r="J85" s="310"/>
      <c r="K85" s="26"/>
    </row>
    <row r="86" spans="1:11" x14ac:dyDescent="0.2">
      <c r="A86" s="25"/>
      <c r="B86" s="25"/>
      <c r="C86" s="25"/>
      <c r="D86" s="313"/>
      <c r="E86" s="313"/>
      <c r="F86" s="313"/>
      <c r="G86" s="313"/>
      <c r="H86" s="313"/>
      <c r="I86" s="313"/>
      <c r="J86" s="313"/>
      <c r="K86" s="26"/>
    </row>
    <row r="87" spans="1:11" x14ac:dyDescent="0.2">
      <c r="A87" s="25"/>
      <c r="B87" s="25"/>
      <c r="C87" s="25"/>
      <c r="D87" s="310" t="s">
        <v>341</v>
      </c>
      <c r="E87" s="310"/>
      <c r="F87" s="310"/>
      <c r="G87" s="310"/>
      <c r="H87" s="310"/>
      <c r="I87" s="310"/>
      <c r="J87" s="310"/>
      <c r="K87" s="26"/>
    </row>
    <row r="88" spans="1:11" x14ac:dyDescent="0.2">
      <c r="A88" s="25"/>
      <c r="B88" s="25"/>
      <c r="C88" s="25"/>
      <c r="D88" s="310"/>
      <c r="E88" s="310"/>
      <c r="F88" s="310"/>
      <c r="G88" s="310"/>
      <c r="H88" s="310"/>
      <c r="I88" s="310"/>
      <c r="J88" s="310"/>
      <c r="K88" s="26"/>
    </row>
    <row r="89" spans="1:11" x14ac:dyDescent="0.2">
      <c r="A89" s="25"/>
      <c r="B89" s="25"/>
      <c r="C89" s="25"/>
      <c r="D89" s="310" t="s">
        <v>342</v>
      </c>
      <c r="E89" s="310"/>
      <c r="F89" s="310"/>
      <c r="G89" s="310"/>
      <c r="H89" s="310"/>
      <c r="I89" s="310"/>
      <c r="J89" s="310"/>
      <c r="K89" s="26"/>
    </row>
    <row r="90" spans="1:11" x14ac:dyDescent="0.2">
      <c r="A90" s="25"/>
      <c r="B90" s="25"/>
      <c r="C90" s="25"/>
      <c r="D90" s="310"/>
      <c r="E90" s="310"/>
      <c r="F90" s="310"/>
      <c r="G90" s="310"/>
      <c r="H90" s="310"/>
      <c r="I90" s="310"/>
      <c r="J90" s="310"/>
      <c r="K90" s="26"/>
    </row>
    <row r="91" spans="1:11" x14ac:dyDescent="0.2">
      <c r="A91" s="25"/>
      <c r="B91" s="25"/>
      <c r="C91" s="25"/>
      <c r="D91" s="310" t="s">
        <v>343</v>
      </c>
      <c r="E91" s="310"/>
      <c r="F91" s="310"/>
      <c r="G91" s="310"/>
      <c r="H91" s="310"/>
      <c r="I91" s="310"/>
      <c r="J91" s="310"/>
      <c r="K91" s="26"/>
    </row>
    <row r="92" spans="1:11" x14ac:dyDescent="0.2">
      <c r="A92" s="25"/>
      <c r="B92" s="25"/>
      <c r="C92" s="25"/>
      <c r="D92" s="310"/>
      <c r="E92" s="310"/>
      <c r="F92" s="310"/>
      <c r="G92" s="310"/>
      <c r="H92" s="310"/>
      <c r="I92" s="310"/>
      <c r="J92" s="310"/>
      <c r="K92" s="26"/>
    </row>
    <row r="93" spans="1:11" x14ac:dyDescent="0.2">
      <c r="A93" s="25"/>
      <c r="B93" s="25"/>
      <c r="C93" s="25"/>
      <c r="D93" s="310" t="s">
        <v>344</v>
      </c>
      <c r="E93" s="310"/>
      <c r="F93" s="310"/>
      <c r="G93" s="310"/>
      <c r="H93" s="310"/>
      <c r="I93" s="310"/>
      <c r="J93" s="310"/>
      <c r="K93" s="26"/>
    </row>
    <row r="94" spans="1:11" x14ac:dyDescent="0.2">
      <c r="A94" s="25"/>
      <c r="B94" s="25"/>
      <c r="C94" s="25"/>
      <c r="D94" s="310"/>
      <c r="E94" s="310"/>
      <c r="F94" s="310"/>
      <c r="G94" s="310"/>
      <c r="H94" s="310"/>
      <c r="I94" s="310"/>
      <c r="J94" s="310"/>
      <c r="K94" s="26"/>
    </row>
    <row r="95" spans="1:11" x14ac:dyDescent="0.2">
      <c r="A95" s="25"/>
      <c r="B95" s="25"/>
      <c r="C95" s="25"/>
      <c r="D95" s="310" t="s">
        <v>339</v>
      </c>
      <c r="E95" s="310"/>
      <c r="F95" s="310"/>
      <c r="G95" s="310"/>
      <c r="H95" s="310"/>
      <c r="I95" s="310"/>
      <c r="J95" s="310"/>
      <c r="K95" s="26"/>
    </row>
    <row r="96" spans="1:11" x14ac:dyDescent="0.2">
      <c r="A96" s="25"/>
      <c r="B96" s="25"/>
      <c r="C96" s="25"/>
      <c r="D96" s="310"/>
      <c r="E96" s="310"/>
      <c r="F96" s="310"/>
      <c r="G96" s="310"/>
      <c r="H96" s="310"/>
      <c r="I96" s="310"/>
      <c r="J96" s="310"/>
      <c r="K96" s="26"/>
    </row>
    <row r="97" spans="1:11" x14ac:dyDescent="0.2">
      <c r="A97" s="25"/>
      <c r="B97" s="25"/>
      <c r="C97" s="25"/>
      <c r="D97" s="310"/>
      <c r="E97" s="310"/>
      <c r="F97" s="310"/>
      <c r="G97" s="310"/>
      <c r="H97" s="310"/>
      <c r="I97" s="310"/>
      <c r="J97" s="310"/>
      <c r="K97" s="26"/>
    </row>
    <row r="98" spans="1:11" x14ac:dyDescent="0.2">
      <c r="A98" s="25"/>
      <c r="B98" s="25"/>
      <c r="C98" s="25"/>
      <c r="D98" s="310"/>
      <c r="E98" s="310"/>
      <c r="F98" s="310"/>
      <c r="G98" s="310"/>
      <c r="H98" s="310"/>
      <c r="I98" s="310"/>
      <c r="J98" s="310"/>
      <c r="K98" s="26"/>
    </row>
    <row r="99" spans="1:11" x14ac:dyDescent="0.2">
      <c r="A99" s="25"/>
      <c r="B99" s="25"/>
      <c r="C99" s="25"/>
      <c r="D99" s="310"/>
      <c r="E99" s="310"/>
      <c r="F99" s="310"/>
      <c r="G99" s="310"/>
      <c r="H99" s="310"/>
      <c r="I99" s="310"/>
      <c r="J99" s="310"/>
      <c r="K99" s="26"/>
    </row>
    <row r="100" spans="1:11" x14ac:dyDescent="0.2">
      <c r="A100" s="25"/>
      <c r="B100" s="25"/>
      <c r="C100" s="25"/>
      <c r="D100" s="310"/>
      <c r="E100" s="310"/>
      <c r="F100" s="310"/>
      <c r="G100" s="310"/>
      <c r="H100" s="310"/>
      <c r="I100" s="310"/>
      <c r="J100" s="310"/>
      <c r="K100" s="26"/>
    </row>
    <row r="101" spans="1:11" x14ac:dyDescent="0.2">
      <c r="A101" s="25"/>
      <c r="B101" s="25"/>
      <c r="C101" s="25"/>
      <c r="D101" s="25"/>
      <c r="E101" s="25"/>
      <c r="F101" s="25"/>
      <c r="G101" s="25"/>
      <c r="H101" s="25"/>
      <c r="I101" s="25"/>
      <c r="J101" s="26"/>
      <c r="K101" s="26"/>
    </row>
    <row r="102" spans="1:11" x14ac:dyDescent="0.2">
      <c r="A102" s="25"/>
      <c r="B102" s="25"/>
      <c r="C102" s="25"/>
      <c r="D102" s="25"/>
      <c r="E102" s="25"/>
      <c r="F102" s="25"/>
      <c r="G102" s="25"/>
      <c r="H102" s="25"/>
      <c r="I102" s="25"/>
      <c r="J102" s="26"/>
      <c r="K102" s="26"/>
    </row>
    <row r="103" spans="1:11" x14ac:dyDescent="0.2">
      <c r="A103" s="25"/>
      <c r="B103" s="25"/>
      <c r="C103" s="25"/>
      <c r="D103" s="25"/>
      <c r="E103" s="25"/>
      <c r="F103" s="25"/>
      <c r="G103" s="25"/>
      <c r="H103" s="25"/>
      <c r="I103" s="25"/>
      <c r="J103" s="26"/>
      <c r="K103" s="26"/>
    </row>
    <row r="104" spans="1:11" x14ac:dyDescent="0.2">
      <c r="A104" s="244"/>
      <c r="B104" s="244"/>
      <c r="C104" s="312" t="s">
        <v>345</v>
      </c>
      <c r="D104" s="312"/>
      <c r="E104" s="312"/>
      <c r="F104" s="312"/>
      <c r="G104" s="312"/>
      <c r="H104" s="312"/>
      <c r="I104" s="312"/>
      <c r="J104" s="312"/>
      <c r="K104" s="245"/>
    </row>
    <row r="105" spans="1:11" x14ac:dyDescent="0.2">
      <c r="A105" s="244"/>
      <c r="B105" s="244"/>
      <c r="C105" s="258"/>
      <c r="D105" s="250"/>
      <c r="E105" s="250"/>
      <c r="F105" s="250"/>
      <c r="G105" s="250"/>
      <c r="H105" s="250"/>
      <c r="I105" s="250"/>
      <c r="J105" s="250"/>
      <c r="K105" s="245"/>
    </row>
    <row r="106" spans="1:11" x14ac:dyDescent="0.2">
      <c r="A106" s="244"/>
      <c r="B106" s="300" t="s">
        <v>346</v>
      </c>
      <c r="C106" s="300"/>
      <c r="D106" s="300"/>
      <c r="E106" s="300"/>
      <c r="F106" s="300"/>
      <c r="G106" s="300"/>
      <c r="H106" s="300"/>
      <c r="I106" s="300"/>
      <c r="J106" s="245"/>
      <c r="K106" s="245"/>
    </row>
    <row r="107" spans="1:11" x14ac:dyDescent="0.2">
      <c r="A107" s="244"/>
      <c r="B107" s="244"/>
      <c r="C107" s="244"/>
      <c r="D107" s="244"/>
      <c r="E107" s="30"/>
      <c r="F107" s="30"/>
      <c r="G107" s="244"/>
      <c r="H107" s="244"/>
      <c r="I107" s="244"/>
      <c r="J107" s="245"/>
      <c r="K107" s="245"/>
    </row>
    <row r="108" spans="1:11" ht="14.25" customHeight="1" x14ac:dyDescent="0.2">
      <c r="A108" s="244"/>
      <c r="B108" s="309" t="s">
        <v>237</v>
      </c>
      <c r="C108" s="309"/>
      <c r="D108" s="309"/>
      <c r="E108" s="309"/>
      <c r="F108" s="309"/>
      <c r="G108" s="309"/>
      <c r="H108" s="247" t="s">
        <v>242</v>
      </c>
      <c r="I108" s="259" t="str">
        <f>H313</f>
        <v/>
      </c>
      <c r="J108" s="260" t="s">
        <v>167</v>
      </c>
      <c r="K108" s="245"/>
    </row>
    <row r="109" spans="1:11" ht="15.75" x14ac:dyDescent="0.3">
      <c r="A109" s="244"/>
      <c r="B109" s="309" t="s">
        <v>239</v>
      </c>
      <c r="C109" s="309"/>
      <c r="D109" s="309"/>
      <c r="E109" s="309"/>
      <c r="F109" s="309"/>
      <c r="G109" s="309"/>
      <c r="H109" s="166" t="s">
        <v>243</v>
      </c>
      <c r="I109" s="259" t="str">
        <f t="shared" ref="I109:I112" si="0">H314</f>
        <v/>
      </c>
      <c r="J109" s="260" t="s">
        <v>167</v>
      </c>
      <c r="K109" s="245"/>
    </row>
    <row r="110" spans="1:11" ht="15.75" x14ac:dyDescent="0.3">
      <c r="A110" s="244"/>
      <c r="B110" s="309" t="s">
        <v>238</v>
      </c>
      <c r="C110" s="309"/>
      <c r="D110" s="309"/>
      <c r="E110" s="309"/>
      <c r="F110" s="309"/>
      <c r="G110" s="309"/>
      <c r="H110" s="166" t="s">
        <v>244</v>
      </c>
      <c r="I110" s="259" t="str">
        <f t="shared" si="0"/>
        <v/>
      </c>
      <c r="J110" s="260" t="s">
        <v>167</v>
      </c>
      <c r="K110" s="245"/>
    </row>
    <row r="111" spans="1:11" ht="15.75" x14ac:dyDescent="0.3">
      <c r="A111" s="244"/>
      <c r="B111" s="309" t="s">
        <v>240</v>
      </c>
      <c r="C111" s="309"/>
      <c r="D111" s="309"/>
      <c r="E111" s="309"/>
      <c r="F111" s="309"/>
      <c r="G111" s="309"/>
      <c r="H111" s="166" t="s">
        <v>245</v>
      </c>
      <c r="I111" s="259" t="str">
        <f t="shared" si="0"/>
        <v/>
      </c>
      <c r="J111" s="260" t="s">
        <v>167</v>
      </c>
      <c r="K111" s="245"/>
    </row>
    <row r="112" spans="1:11" ht="15.75" x14ac:dyDescent="0.3">
      <c r="A112" s="244"/>
      <c r="B112" s="309" t="s">
        <v>241</v>
      </c>
      <c r="C112" s="309"/>
      <c r="D112" s="309"/>
      <c r="E112" s="309"/>
      <c r="F112" s="309"/>
      <c r="G112" s="309"/>
      <c r="H112" s="166" t="s">
        <v>246</v>
      </c>
      <c r="I112" s="259" t="str">
        <f t="shared" si="0"/>
        <v/>
      </c>
      <c r="J112" s="260" t="s">
        <v>167</v>
      </c>
      <c r="K112" s="245"/>
    </row>
    <row r="113" spans="1:11" x14ac:dyDescent="0.2">
      <c r="A113" s="244"/>
      <c r="B113" s="30"/>
      <c r="C113" s="30"/>
      <c r="D113" s="30"/>
      <c r="E113" s="166"/>
      <c r="F113" s="253"/>
      <c r="G113" s="260"/>
      <c r="H113" s="244"/>
      <c r="I113" s="244"/>
      <c r="J113" s="245"/>
      <c r="K113" s="245"/>
    </row>
    <row r="114" spans="1:11" ht="15.75" x14ac:dyDescent="0.3">
      <c r="A114" s="244"/>
      <c r="B114" s="300" t="s">
        <v>248</v>
      </c>
      <c r="C114" s="300"/>
      <c r="D114" s="300"/>
      <c r="E114" s="300"/>
      <c r="F114" s="300"/>
      <c r="G114" s="300"/>
      <c r="H114" s="166" t="s">
        <v>247</v>
      </c>
      <c r="I114" s="259" t="str">
        <f>H318</f>
        <v/>
      </c>
      <c r="J114" s="260" t="s">
        <v>167</v>
      </c>
      <c r="K114" s="245"/>
    </row>
    <row r="115" spans="1:11" x14ac:dyDescent="0.2">
      <c r="A115" s="30"/>
      <c r="B115" s="244"/>
      <c r="C115" s="165"/>
      <c r="D115" s="165"/>
      <c r="E115" s="244"/>
      <c r="F115" s="244"/>
      <c r="G115" s="244"/>
      <c r="H115" s="30"/>
      <c r="I115" s="30"/>
      <c r="J115" s="261"/>
      <c r="K115" s="261"/>
    </row>
    <row r="116" spans="1:11" ht="15.75" x14ac:dyDescent="0.3">
      <c r="A116" s="30"/>
      <c r="B116" s="300" t="s">
        <v>235</v>
      </c>
      <c r="C116" s="300"/>
      <c r="D116" s="300"/>
      <c r="E116" s="300"/>
      <c r="F116" s="300"/>
      <c r="G116" s="300"/>
      <c r="H116" s="262" t="s">
        <v>234</v>
      </c>
      <c r="I116" s="263" t="str">
        <f>J416</f>
        <v/>
      </c>
      <c r="J116" s="264" t="s">
        <v>167</v>
      </c>
      <c r="K116" s="261"/>
    </row>
    <row r="117" spans="1:11" x14ac:dyDescent="0.2">
      <c r="A117" s="30"/>
      <c r="B117" s="256"/>
      <c r="C117" s="256"/>
      <c r="D117" s="256"/>
      <c r="E117" s="256"/>
      <c r="F117" s="256"/>
      <c r="G117" s="30"/>
      <c r="H117" s="30"/>
      <c r="I117" s="30"/>
      <c r="J117" s="261"/>
      <c r="K117" s="261"/>
    </row>
    <row r="118" spans="1:11" x14ac:dyDescent="0.2">
      <c r="A118" s="30"/>
      <c r="B118" s="300" t="s">
        <v>226</v>
      </c>
      <c r="C118" s="300"/>
      <c r="D118" s="300"/>
      <c r="E118" s="300"/>
      <c r="F118" s="300"/>
      <c r="G118" s="300"/>
      <c r="H118" s="262"/>
      <c r="I118" s="263"/>
      <c r="J118" s="264"/>
      <c r="K118" s="261"/>
    </row>
    <row r="119" spans="1:11" ht="15.75" x14ac:dyDescent="0.3">
      <c r="A119" s="244"/>
      <c r="B119" s="300" t="s">
        <v>347</v>
      </c>
      <c r="C119" s="300"/>
      <c r="D119" s="300"/>
      <c r="E119" s="300"/>
      <c r="F119" s="300"/>
      <c r="G119" s="300"/>
      <c r="H119" s="262" t="s">
        <v>224</v>
      </c>
      <c r="I119" s="265" t="str">
        <f>F375</f>
        <v/>
      </c>
      <c r="J119" s="264" t="s">
        <v>167</v>
      </c>
      <c r="K119" s="245"/>
    </row>
    <row r="120" spans="1:11" ht="15.75" x14ac:dyDescent="0.3">
      <c r="A120" s="244"/>
      <c r="B120" s="300" t="s">
        <v>348</v>
      </c>
      <c r="C120" s="300"/>
      <c r="D120" s="300"/>
      <c r="E120" s="300"/>
      <c r="F120" s="300"/>
      <c r="G120" s="300"/>
      <c r="H120" s="262" t="s">
        <v>225</v>
      </c>
      <c r="I120" s="266" t="str">
        <f>H375</f>
        <v/>
      </c>
      <c r="J120" s="267" t="s">
        <v>118</v>
      </c>
      <c r="K120" s="245"/>
    </row>
    <row r="121" spans="1:11" x14ac:dyDescent="0.2">
      <c r="A121" s="244"/>
      <c r="B121" s="262"/>
      <c r="C121" s="263"/>
      <c r="D121" s="264"/>
      <c r="E121" s="30"/>
      <c r="F121" s="30"/>
      <c r="G121" s="30"/>
      <c r="H121" s="244"/>
      <c r="I121" s="244"/>
      <c r="J121" s="245"/>
      <c r="K121" s="245"/>
    </row>
    <row r="122" spans="1:11" x14ac:dyDescent="0.2">
      <c r="A122" s="244"/>
      <c r="B122" s="300" t="s">
        <v>349</v>
      </c>
      <c r="C122" s="300"/>
      <c r="D122" s="300"/>
      <c r="E122" s="300"/>
      <c r="F122" s="300"/>
      <c r="G122" s="300"/>
      <c r="H122" s="244"/>
      <c r="I122" s="244"/>
      <c r="J122" s="245"/>
      <c r="K122" s="245"/>
    </row>
    <row r="123" spans="1:11" x14ac:dyDescent="0.2">
      <c r="A123" s="244"/>
      <c r="B123" s="300" t="s">
        <v>228</v>
      </c>
      <c r="C123" s="300"/>
      <c r="D123" s="300"/>
      <c r="E123" s="300"/>
      <c r="F123" s="300"/>
      <c r="G123" s="300"/>
      <c r="H123" s="244"/>
      <c r="I123" s="267" t="str">
        <f>D372</f>
        <v>ВМ-8м</v>
      </c>
      <c r="J123" s="245"/>
      <c r="K123" s="245"/>
    </row>
    <row r="124" spans="1:11" x14ac:dyDescent="0.2">
      <c r="A124" s="244"/>
      <c r="B124" s="300" t="s">
        <v>231</v>
      </c>
      <c r="C124" s="300"/>
      <c r="D124" s="300"/>
      <c r="E124" s="300" t="s">
        <v>231</v>
      </c>
      <c r="F124" s="300"/>
      <c r="G124" s="300"/>
      <c r="H124" s="244"/>
      <c r="I124" s="267" t="str">
        <f>IF((I125+I126)=0," ",I125*I126)</f>
        <v xml:space="preserve"> </v>
      </c>
      <c r="J124" s="245"/>
      <c r="K124" s="245"/>
    </row>
    <row r="125" spans="1:11" x14ac:dyDescent="0.2">
      <c r="A125" s="244"/>
      <c r="B125" s="300" t="s">
        <v>229</v>
      </c>
      <c r="C125" s="300"/>
      <c r="D125" s="300"/>
      <c r="E125" s="300" t="s">
        <v>229</v>
      </c>
      <c r="F125" s="300"/>
      <c r="G125" s="300"/>
      <c r="H125" s="244"/>
      <c r="I125" s="267">
        <f>F372</f>
        <v>0</v>
      </c>
      <c r="J125" s="245"/>
      <c r="K125" s="245"/>
    </row>
    <row r="126" spans="1:11" x14ac:dyDescent="0.2">
      <c r="A126" s="244"/>
      <c r="B126" s="300" t="s">
        <v>230</v>
      </c>
      <c r="C126" s="300"/>
      <c r="D126" s="300"/>
      <c r="E126" s="300" t="s">
        <v>230</v>
      </c>
      <c r="F126" s="300"/>
      <c r="G126" s="300"/>
      <c r="H126" s="244"/>
      <c r="I126" s="267">
        <f>H372</f>
        <v>0</v>
      </c>
      <c r="J126" s="245"/>
      <c r="K126" s="245"/>
    </row>
    <row r="127" spans="1:11" x14ac:dyDescent="0.2">
      <c r="A127" s="244"/>
      <c r="B127" s="165"/>
      <c r="C127" s="165"/>
      <c r="D127" s="165"/>
      <c r="E127" s="268"/>
      <c r="F127" s="30"/>
      <c r="G127" s="30"/>
      <c r="H127" s="244"/>
      <c r="I127" s="244"/>
      <c r="J127" s="245"/>
      <c r="K127" s="245"/>
    </row>
    <row r="128" spans="1:11" x14ac:dyDescent="0.2">
      <c r="A128" s="244"/>
      <c r="B128" s="300" t="s">
        <v>350</v>
      </c>
      <c r="C128" s="300"/>
      <c r="D128" s="300"/>
      <c r="E128" s="300"/>
      <c r="F128" s="300"/>
      <c r="G128" s="300"/>
      <c r="H128" s="244"/>
      <c r="I128" s="244"/>
      <c r="J128" s="245"/>
      <c r="K128" s="245"/>
    </row>
    <row r="129" spans="1:11" ht="15.75" x14ac:dyDescent="0.3">
      <c r="A129" s="30"/>
      <c r="B129" s="300" t="s">
        <v>351</v>
      </c>
      <c r="C129" s="300"/>
      <c r="D129" s="300"/>
      <c r="E129" s="300"/>
      <c r="F129" s="300"/>
      <c r="G129" s="300"/>
      <c r="H129" s="262" t="s">
        <v>232</v>
      </c>
      <c r="I129" s="269" t="str">
        <f>F376</f>
        <v/>
      </c>
      <c r="J129" s="264" t="s">
        <v>167</v>
      </c>
      <c r="K129" s="261"/>
    </row>
    <row r="130" spans="1:11" ht="15.75" x14ac:dyDescent="0.3">
      <c r="A130" s="30"/>
      <c r="B130" s="300" t="s">
        <v>352</v>
      </c>
      <c r="C130" s="300"/>
      <c r="D130" s="300"/>
      <c r="E130" s="300"/>
      <c r="F130" s="300"/>
      <c r="G130" s="300"/>
      <c r="H130" s="262" t="s">
        <v>233</v>
      </c>
      <c r="I130" s="270" t="str">
        <f>H376</f>
        <v/>
      </c>
      <c r="J130" s="271" t="s">
        <v>118</v>
      </c>
      <c r="K130" s="261"/>
    </row>
    <row r="131" spans="1:11" x14ac:dyDescent="0.2">
      <c r="A131" s="30"/>
      <c r="B131" s="30"/>
      <c r="C131" s="30"/>
      <c r="D131" s="30"/>
      <c r="E131" s="30"/>
      <c r="F131" s="30"/>
      <c r="G131" s="30"/>
      <c r="H131" s="30"/>
      <c r="I131" s="30"/>
      <c r="J131" s="261"/>
      <c r="K131" s="261"/>
    </row>
    <row r="132" spans="1:11" x14ac:dyDescent="0.2">
      <c r="A132" s="30"/>
      <c r="B132" s="301" t="str">
        <f>B405</f>
        <v/>
      </c>
      <c r="C132" s="301"/>
      <c r="D132" s="301"/>
      <c r="E132" s="301"/>
      <c r="F132" s="301"/>
      <c r="G132" s="301"/>
      <c r="H132" s="301"/>
      <c r="I132" s="301"/>
      <c r="J132" s="301"/>
      <c r="K132" s="261"/>
    </row>
    <row r="133" spans="1:11" x14ac:dyDescent="0.2">
      <c r="A133" s="30"/>
      <c r="B133" s="301"/>
      <c r="C133" s="301"/>
      <c r="D133" s="301"/>
      <c r="E133" s="301"/>
      <c r="F133" s="301"/>
      <c r="G133" s="301"/>
      <c r="H133" s="301"/>
      <c r="I133" s="301"/>
      <c r="J133" s="301"/>
      <c r="K133" s="261"/>
    </row>
    <row r="134" spans="1:11" x14ac:dyDescent="0.2">
      <c r="A134" s="30"/>
      <c r="B134" s="262"/>
      <c r="C134" s="270"/>
      <c r="D134" s="271"/>
      <c r="E134" s="165"/>
      <c r="F134" s="30"/>
      <c r="G134" s="30"/>
      <c r="H134" s="30"/>
      <c r="I134" s="30"/>
      <c r="J134" s="261"/>
      <c r="K134" s="261"/>
    </row>
    <row r="135" spans="1:11" x14ac:dyDescent="0.2">
      <c r="A135" s="244"/>
      <c r="B135" s="244"/>
      <c r="C135" s="244"/>
      <c r="D135" s="244"/>
      <c r="E135" s="244"/>
      <c r="F135" s="244"/>
      <c r="G135" s="244"/>
      <c r="H135" s="244"/>
      <c r="I135" s="244"/>
      <c r="J135" s="245"/>
      <c r="K135" s="245"/>
    </row>
    <row r="136" spans="1:11" x14ac:dyDescent="0.2">
      <c r="A136" s="244"/>
      <c r="B136" s="244"/>
      <c r="C136" s="244"/>
      <c r="D136" s="244"/>
      <c r="E136" s="244"/>
      <c r="F136" s="244"/>
      <c r="G136" s="244"/>
      <c r="H136" s="244"/>
      <c r="I136" s="244"/>
      <c r="J136" s="245"/>
      <c r="K136" s="245"/>
    </row>
    <row r="137" spans="1:11" x14ac:dyDescent="0.2">
      <c r="A137" s="244"/>
      <c r="B137" s="244"/>
      <c r="C137" s="244"/>
      <c r="D137" s="244"/>
      <c r="E137" s="244"/>
      <c r="F137" s="244"/>
      <c r="G137" s="244"/>
      <c r="H137" s="244"/>
      <c r="I137" s="244"/>
      <c r="J137" s="245"/>
      <c r="K137" s="245"/>
    </row>
    <row r="138" spans="1:11" x14ac:dyDescent="0.2">
      <c r="A138" s="244"/>
      <c r="B138" s="244"/>
      <c r="C138" s="244"/>
      <c r="D138" s="244"/>
      <c r="E138" s="244"/>
      <c r="F138" s="244"/>
      <c r="G138" s="244"/>
      <c r="H138" s="244"/>
      <c r="I138" s="244"/>
      <c r="J138" s="245"/>
      <c r="K138" s="245"/>
    </row>
    <row r="139" spans="1:11" x14ac:dyDescent="0.2">
      <c r="A139" s="244"/>
      <c r="B139" s="244"/>
      <c r="C139" s="244"/>
      <c r="D139" s="244"/>
      <c r="E139" s="244"/>
      <c r="F139" s="244"/>
      <c r="G139" s="244"/>
      <c r="H139" s="244"/>
      <c r="I139" s="244"/>
      <c r="J139" s="245"/>
      <c r="K139" s="245"/>
    </row>
    <row r="140" spans="1:11" x14ac:dyDescent="0.2">
      <c r="A140" s="30"/>
      <c r="B140" s="30"/>
      <c r="C140" s="30"/>
      <c r="D140" s="30"/>
      <c r="E140" s="30"/>
      <c r="F140" s="30"/>
      <c r="G140" s="30"/>
      <c r="H140" s="30"/>
      <c r="I140" s="30"/>
      <c r="J140" s="261"/>
      <c r="K140" s="261"/>
    </row>
    <row r="141" spans="1:11" x14ac:dyDescent="0.2">
      <c r="A141" s="30"/>
      <c r="B141" s="30"/>
      <c r="C141" s="30"/>
      <c r="D141" s="30"/>
      <c r="E141" s="30"/>
      <c r="F141" s="30"/>
      <c r="G141" s="30"/>
      <c r="H141" s="30"/>
      <c r="I141" s="30"/>
      <c r="J141" s="261"/>
      <c r="K141" s="261"/>
    </row>
    <row r="142" spans="1:11" x14ac:dyDescent="0.2">
      <c r="A142" s="30"/>
      <c r="B142" s="30"/>
      <c r="C142" s="30"/>
      <c r="D142" s="30"/>
      <c r="E142" s="30"/>
      <c r="F142" s="30"/>
      <c r="G142" s="30"/>
      <c r="H142" s="30"/>
      <c r="I142" s="30"/>
      <c r="J142" s="261"/>
      <c r="K142" s="261"/>
    </row>
    <row r="143" spans="1:11" x14ac:dyDescent="0.2">
      <c r="A143" s="244"/>
      <c r="B143" s="244"/>
      <c r="C143" s="244"/>
      <c r="D143" s="244"/>
      <c r="E143" s="244"/>
      <c r="F143" s="244"/>
      <c r="G143" s="244"/>
      <c r="H143" s="244"/>
      <c r="I143" s="244"/>
      <c r="J143" s="245"/>
      <c r="K143" s="245"/>
    </row>
    <row r="144" spans="1:11" x14ac:dyDescent="0.2">
      <c r="A144" s="244"/>
      <c r="B144" s="244"/>
      <c r="C144" s="244"/>
      <c r="D144" s="244"/>
      <c r="E144" s="244"/>
      <c r="F144" s="244"/>
      <c r="G144" s="244"/>
      <c r="H144" s="244"/>
      <c r="I144" s="244"/>
      <c r="J144" s="245"/>
      <c r="K144" s="245"/>
    </row>
    <row r="145" spans="1:11" x14ac:dyDescent="0.2">
      <c r="A145" s="244"/>
      <c r="B145" s="244"/>
      <c r="C145" s="244"/>
      <c r="D145" s="244"/>
      <c r="E145" s="244"/>
      <c r="F145" s="244"/>
      <c r="G145" s="244"/>
      <c r="H145" s="244"/>
      <c r="I145" s="244"/>
      <c r="J145" s="245"/>
      <c r="K145" s="245"/>
    </row>
    <row r="146" spans="1:11" x14ac:dyDescent="0.2">
      <c r="A146" s="244"/>
      <c r="B146" s="244"/>
      <c r="C146" s="244"/>
      <c r="D146" s="244"/>
      <c r="E146" s="244"/>
      <c r="F146" s="244"/>
      <c r="G146" s="244"/>
      <c r="H146" s="244"/>
      <c r="I146" s="244"/>
      <c r="J146" s="245"/>
      <c r="K146" s="245"/>
    </row>
    <row r="147" spans="1:11" x14ac:dyDescent="0.2">
      <c r="A147" s="244"/>
      <c r="B147" s="244"/>
      <c r="C147" s="244"/>
      <c r="D147" s="244"/>
      <c r="E147" s="244"/>
      <c r="F147" s="244"/>
      <c r="G147" s="244"/>
      <c r="H147" s="244"/>
      <c r="I147" s="244"/>
      <c r="J147" s="245"/>
      <c r="K147" s="245"/>
    </row>
    <row r="148" spans="1:11" x14ac:dyDescent="0.2">
      <c r="A148" s="244"/>
      <c r="B148" s="244"/>
      <c r="C148" s="244"/>
      <c r="D148" s="244"/>
      <c r="E148" s="244"/>
      <c r="F148" s="244"/>
      <c r="G148" s="244"/>
      <c r="H148" s="244"/>
      <c r="I148" s="244"/>
      <c r="J148" s="245"/>
      <c r="K148" s="245"/>
    </row>
    <row r="149" spans="1:11" x14ac:dyDescent="0.2">
      <c r="A149" s="244"/>
      <c r="B149" s="244"/>
      <c r="C149" s="244"/>
      <c r="D149" s="244"/>
      <c r="E149" s="244"/>
      <c r="F149" s="244"/>
      <c r="G149" s="244"/>
      <c r="H149" s="244"/>
      <c r="I149" s="244"/>
      <c r="J149" s="245"/>
      <c r="K149" s="245"/>
    </row>
    <row r="150" spans="1:11" x14ac:dyDescent="0.2">
      <c r="A150" s="244"/>
      <c r="B150" s="244"/>
      <c r="C150" s="244"/>
      <c r="D150" s="244"/>
      <c r="E150" s="244"/>
      <c r="F150" s="244"/>
      <c r="G150" s="244"/>
      <c r="H150" s="244"/>
      <c r="I150" s="244"/>
      <c r="J150" s="245"/>
      <c r="K150" s="245"/>
    </row>
    <row r="151" spans="1:11" x14ac:dyDescent="0.2">
      <c r="A151" s="244"/>
      <c r="B151" s="244"/>
      <c r="C151" s="244"/>
      <c r="D151" s="244"/>
      <c r="E151" s="244"/>
      <c r="F151" s="244"/>
      <c r="G151" s="244"/>
      <c r="H151" s="244"/>
      <c r="I151" s="244"/>
      <c r="J151" s="245"/>
      <c r="K151" s="245"/>
    </row>
    <row r="152" spans="1:11" x14ac:dyDescent="0.2">
      <c r="A152" s="244"/>
      <c r="B152" s="244"/>
      <c r="C152" s="244"/>
      <c r="D152" s="244"/>
      <c r="E152" s="244"/>
      <c r="F152" s="244"/>
      <c r="G152" s="244"/>
      <c r="H152" s="244"/>
      <c r="I152" s="244"/>
      <c r="J152" s="245"/>
      <c r="K152" s="245"/>
    </row>
    <row r="153" spans="1:11" x14ac:dyDescent="0.2">
      <c r="A153" s="244"/>
      <c r="B153" s="244"/>
      <c r="C153" s="244"/>
      <c r="D153" s="244"/>
      <c r="E153" s="244"/>
      <c r="F153" s="244"/>
      <c r="G153" s="244"/>
      <c r="H153" s="244"/>
      <c r="I153" s="244"/>
      <c r="J153" s="245"/>
      <c r="K153" s="245"/>
    </row>
    <row r="154" spans="1:11" x14ac:dyDescent="0.2">
      <c r="A154" s="30"/>
      <c r="B154" s="30"/>
      <c r="C154" s="30"/>
      <c r="D154" s="30"/>
      <c r="E154" s="30"/>
      <c r="F154" s="30"/>
      <c r="G154" s="30"/>
      <c r="H154" s="30"/>
      <c r="I154" s="30"/>
      <c r="J154" s="261"/>
      <c r="K154" s="261"/>
    </row>
    <row r="155" spans="1:11" x14ac:dyDescent="0.2">
      <c r="C155" s="359" t="s">
        <v>155</v>
      </c>
      <c r="D155" s="359"/>
      <c r="E155" s="359"/>
      <c r="F155" s="359"/>
      <c r="G155" s="359"/>
      <c r="H155" s="359"/>
      <c r="I155" s="359"/>
      <c r="J155" s="359"/>
    </row>
    <row r="156" spans="1:11" x14ac:dyDescent="0.2">
      <c r="A156" s="223">
        <v>1</v>
      </c>
      <c r="B156" s="333" t="s">
        <v>139</v>
      </c>
      <c r="C156" s="333"/>
      <c r="D156" s="333"/>
      <c r="E156" s="333"/>
      <c r="F156" s="333"/>
      <c r="G156" s="333"/>
      <c r="H156" s="333"/>
      <c r="I156" s="333"/>
      <c r="J156" s="333"/>
    </row>
    <row r="158" spans="1:11" x14ac:dyDescent="0.2">
      <c r="C158" s="33" t="s">
        <v>4</v>
      </c>
      <c r="D158" s="334" t="s">
        <v>151</v>
      </c>
      <c r="E158" s="334"/>
      <c r="F158" s="334"/>
      <c r="G158" s="334"/>
      <c r="H158" s="334"/>
      <c r="I158" s="334"/>
      <c r="J158" s="34"/>
      <c r="K158" s="226" t="s">
        <v>168</v>
      </c>
    </row>
    <row r="159" spans="1:11" ht="15.75" x14ac:dyDescent="0.3">
      <c r="C159" s="33" t="s">
        <v>169</v>
      </c>
      <c r="D159" s="334" t="s">
        <v>135</v>
      </c>
      <c r="E159" s="334"/>
      <c r="F159" s="334"/>
      <c r="G159" s="334"/>
      <c r="H159" s="334"/>
      <c r="I159" s="334"/>
      <c r="J159" s="34"/>
      <c r="K159" s="36" t="s">
        <v>7</v>
      </c>
    </row>
    <row r="160" spans="1:11" ht="15.75" x14ac:dyDescent="0.3">
      <c r="C160" s="33" t="s">
        <v>170</v>
      </c>
      <c r="D160" s="334" t="s">
        <v>136</v>
      </c>
      <c r="E160" s="334"/>
      <c r="F160" s="334"/>
      <c r="G160" s="334"/>
      <c r="H160" s="334"/>
      <c r="I160" s="334"/>
      <c r="J160" s="34"/>
      <c r="K160" s="36" t="s">
        <v>7</v>
      </c>
    </row>
    <row r="161" spans="1:11" ht="24.75" customHeight="1" x14ac:dyDescent="0.2">
      <c r="C161" s="37" t="s">
        <v>171</v>
      </c>
      <c r="D161" s="344" t="s">
        <v>153</v>
      </c>
      <c r="E161" s="344"/>
      <c r="F161" s="344"/>
      <c r="G161" s="344"/>
      <c r="H161" s="344"/>
      <c r="I161" s="344"/>
      <c r="J161" s="34"/>
      <c r="K161" s="36" t="s">
        <v>8</v>
      </c>
    </row>
    <row r="162" spans="1:11" ht="15.75" x14ac:dyDescent="0.3">
      <c r="C162" s="33" t="s">
        <v>172</v>
      </c>
      <c r="D162" s="334" t="s">
        <v>146</v>
      </c>
      <c r="E162" s="334"/>
      <c r="F162" s="334"/>
      <c r="G162" s="334"/>
      <c r="H162" s="334"/>
      <c r="I162" s="334"/>
      <c r="J162" s="34"/>
      <c r="K162" s="36" t="s">
        <v>9</v>
      </c>
    </row>
    <row r="163" spans="1:11" x14ac:dyDescent="0.2">
      <c r="C163" s="37" t="s">
        <v>18</v>
      </c>
      <c r="D163" s="344" t="s">
        <v>152</v>
      </c>
      <c r="E163" s="344"/>
      <c r="F163" s="344"/>
      <c r="G163" s="344"/>
      <c r="H163" s="344"/>
      <c r="I163" s="344"/>
      <c r="J163" s="38"/>
      <c r="K163" s="226" t="s">
        <v>19</v>
      </c>
    </row>
    <row r="164" spans="1:11" x14ac:dyDescent="0.2">
      <c r="C164" s="33" t="s">
        <v>6</v>
      </c>
      <c r="D164" s="334" t="s">
        <v>42</v>
      </c>
      <c r="E164" s="334"/>
      <c r="F164" s="334"/>
      <c r="G164" s="334"/>
      <c r="H164" s="334"/>
      <c r="I164" s="334"/>
      <c r="J164" s="34"/>
      <c r="K164" s="36" t="s">
        <v>16</v>
      </c>
    </row>
    <row r="165" spans="1:11" x14ac:dyDescent="0.2">
      <c r="C165" s="366" t="str">
        <f>IF(OR(J158="",J159="",J160="",J161="",J162="",J163="",J164=""),"Задайте исходные данные для расчета","")</f>
        <v>Задайте исходные данные для расчета</v>
      </c>
      <c r="D165" s="366"/>
      <c r="E165" s="366"/>
      <c r="F165" s="366"/>
      <c r="G165" s="366"/>
      <c r="H165" s="366"/>
      <c r="I165" s="366"/>
      <c r="J165" s="366"/>
    </row>
    <row r="166" spans="1:11" ht="14.25" customHeight="1" x14ac:dyDescent="0.2">
      <c r="A166" s="224">
        <v>2</v>
      </c>
      <c r="B166" s="364" t="s">
        <v>283</v>
      </c>
      <c r="C166" s="364"/>
      <c r="D166" s="364"/>
      <c r="E166" s="364"/>
      <c r="F166" s="364"/>
      <c r="G166" s="364"/>
      <c r="H166" s="364"/>
      <c r="I166" s="364"/>
      <c r="J166" s="364"/>
      <c r="K166" s="39"/>
    </row>
    <row r="167" spans="1:11" ht="14.25" customHeight="1" x14ac:dyDescent="0.2">
      <c r="A167" s="40" t="s">
        <v>45</v>
      </c>
      <c r="B167" s="368" t="s">
        <v>137</v>
      </c>
      <c r="C167" s="368"/>
      <c r="D167" s="368"/>
      <c r="E167" s="368"/>
      <c r="F167" s="368"/>
      <c r="G167" s="368"/>
      <c r="H167" s="368"/>
      <c r="I167" s="368"/>
      <c r="J167" s="368"/>
      <c r="K167" s="39"/>
    </row>
    <row r="168" spans="1:11" ht="14.25" customHeight="1" x14ac:dyDescent="0.2">
      <c r="A168" s="40"/>
      <c r="B168" s="41"/>
      <c r="C168" s="41"/>
      <c r="D168" s="41"/>
      <c r="E168" s="41"/>
      <c r="F168" s="41"/>
      <c r="G168" s="41"/>
      <c r="H168" s="41"/>
      <c r="I168" s="41"/>
      <c r="J168" s="41"/>
      <c r="K168" s="39"/>
    </row>
    <row r="169" spans="1:11" x14ac:dyDescent="0.2">
      <c r="A169" s="42"/>
      <c r="B169" s="43"/>
      <c r="C169" s="44"/>
      <c r="D169" s="43"/>
      <c r="E169" s="43"/>
      <c r="F169" s="43"/>
      <c r="G169" s="43"/>
      <c r="H169" s="43"/>
      <c r="I169" s="43"/>
      <c r="J169" s="361" t="str">
        <f>IF(J172="","",ROUND(100*J172*J173/(60*(J174-J175)),1))</f>
        <v/>
      </c>
      <c r="K169" s="291" t="s">
        <v>167</v>
      </c>
    </row>
    <row r="170" spans="1:11" x14ac:dyDescent="0.2">
      <c r="A170" s="42"/>
      <c r="B170" s="43"/>
      <c r="C170" s="44"/>
      <c r="D170" s="43"/>
      <c r="E170" s="43"/>
      <c r="F170" s="43"/>
      <c r="G170" s="43"/>
      <c r="H170" s="43"/>
      <c r="I170" s="43"/>
      <c r="J170" s="361"/>
      <c r="K170" s="291"/>
    </row>
    <row r="171" spans="1:11" x14ac:dyDescent="0.2">
      <c r="A171" s="45"/>
      <c r="B171" s="46"/>
      <c r="C171" s="47"/>
      <c r="D171" s="46"/>
      <c r="E171" s="46"/>
      <c r="F171" s="46"/>
      <c r="G171" s="46"/>
      <c r="H171" s="46"/>
      <c r="I171" s="46"/>
      <c r="J171" s="48"/>
      <c r="K171" s="29"/>
    </row>
    <row r="172" spans="1:11" x14ac:dyDescent="0.2">
      <c r="A172" s="45"/>
      <c r="B172" s="49"/>
      <c r="C172" s="50" t="s">
        <v>10</v>
      </c>
      <c r="D172" s="329" t="s">
        <v>43</v>
      </c>
      <c r="E172" s="329"/>
      <c r="F172" s="329"/>
      <c r="G172" s="329"/>
      <c r="H172" s="329"/>
      <c r="I172" s="329"/>
      <c r="J172" s="34"/>
      <c r="K172" s="226" t="s">
        <v>173</v>
      </c>
    </row>
    <row r="173" spans="1:11" ht="15" x14ac:dyDescent="0.2">
      <c r="A173" s="45"/>
      <c r="B173" s="49"/>
      <c r="C173" s="50" t="s">
        <v>174</v>
      </c>
      <c r="D173" s="329" t="s">
        <v>41</v>
      </c>
      <c r="E173" s="329"/>
      <c r="F173" s="329"/>
      <c r="G173" s="329"/>
      <c r="H173" s="329"/>
      <c r="I173" s="329"/>
      <c r="J173" s="51">
        <f>IF(C31="Проходческие работы",1,IF(J172&lt;'Коэффициент Кн'!$A$2,'Коэффициент Кн'!$B$2,IF(J172&gt;='Коэффициент Кн'!$A$8,'Коэффициент Кн'!$B$8,INDEX('Коэффициент Кн'!$B:$B,(ROW(INDEX('Коэффициент Кн'!$A$2:$A$8,MATCH(J172,'Коэффициент Кн'!$A$2:$A$8,1)))))-(INDEX('Коэффициент Кн'!$B:$B,(ROW(INDEX('Коэффициент Кн'!$A$2:$A$8,MATCH(J172,'Коэффициент Кн'!$A$2:$A$8,1)))))-INDEX('Коэффициент Кн'!$B:$B,(ROW(INDEX('Коэффициент Кн'!$A$2:$A$8,MATCH(J172,'Коэффициент Кн'!$A$2:$A$8,1)+1)))))*(J172-(INDEX('Коэффициент Кн'!$A$2:$A$8,MATCH(J172,'Коэффициент Кн'!$A$2:$A$8,1))))/(IF(J172&gt;2.1,1.07,(INDEX('Коэффициент Кн'!$A$2:$A$8,MATCH(J172,'Коэффициент Кн'!$A$2:$A$8,1)+1)))-(INDEX('Коэффициент Кн'!$A$2:$A$8,MATCH(J172,'Коэффициент Кн'!$A$2:$A$8,1)))))))</f>
        <v>2.1</v>
      </c>
      <c r="K173" s="35" t="s">
        <v>11</v>
      </c>
    </row>
    <row r="174" spans="1:11" ht="15" x14ac:dyDescent="0.2">
      <c r="A174" s="45"/>
      <c r="B174" s="49"/>
      <c r="C174" s="50" t="s">
        <v>175</v>
      </c>
      <c r="D174" s="344" t="s">
        <v>44</v>
      </c>
      <c r="E174" s="344"/>
      <c r="F174" s="344"/>
      <c r="G174" s="344"/>
      <c r="H174" s="344"/>
      <c r="I174" s="344"/>
      <c r="J174" s="52">
        <v>0.5</v>
      </c>
      <c r="K174" s="35" t="s">
        <v>12</v>
      </c>
    </row>
    <row r="175" spans="1:11" ht="15" x14ac:dyDescent="0.2">
      <c r="A175" s="45"/>
      <c r="B175" s="49"/>
      <c r="C175" s="50" t="s">
        <v>176</v>
      </c>
      <c r="D175" s="344" t="s">
        <v>138</v>
      </c>
      <c r="E175" s="344"/>
      <c r="F175" s="344"/>
      <c r="G175" s="344"/>
      <c r="H175" s="344"/>
      <c r="I175" s="344"/>
      <c r="J175" s="34"/>
      <c r="K175" s="229" t="s">
        <v>12</v>
      </c>
    </row>
    <row r="176" spans="1:11" x14ac:dyDescent="0.2">
      <c r="A176" s="45"/>
      <c r="B176" s="46"/>
      <c r="C176" s="47"/>
      <c r="D176" s="46"/>
      <c r="E176" s="46"/>
      <c r="F176" s="46"/>
      <c r="G176" s="46"/>
      <c r="H176" s="46"/>
      <c r="I176" s="46"/>
      <c r="J176" s="53"/>
    </row>
    <row r="177" spans="1:11" x14ac:dyDescent="0.2">
      <c r="A177" s="54" t="s">
        <v>48</v>
      </c>
      <c r="B177" s="368" t="s">
        <v>13</v>
      </c>
      <c r="C177" s="368"/>
      <c r="D177" s="368"/>
      <c r="E177" s="368"/>
      <c r="F177" s="368"/>
      <c r="G177" s="368"/>
      <c r="H177" s="368"/>
      <c r="I177" s="368"/>
      <c r="J177" s="368"/>
    </row>
    <row r="178" spans="1:11" x14ac:dyDescent="0.2">
      <c r="A178" s="54"/>
      <c r="B178" s="182"/>
      <c r="C178" s="182"/>
      <c r="D178" s="182"/>
      <c r="E178" s="182"/>
      <c r="F178" s="182"/>
      <c r="G178" s="182"/>
      <c r="H178" s="182"/>
      <c r="I178" s="182"/>
      <c r="J178" s="182"/>
    </row>
    <row r="179" spans="1:11" x14ac:dyDescent="0.2">
      <c r="A179" s="54"/>
      <c r="B179" s="329" t="s">
        <v>265</v>
      </c>
      <c r="C179" s="329"/>
      <c r="D179" s="329"/>
      <c r="E179" s="329"/>
      <c r="F179" s="329"/>
      <c r="G179" s="329"/>
      <c r="H179" s="329"/>
      <c r="I179" s="329"/>
      <c r="J179" s="329"/>
    </row>
    <row r="180" spans="1:11" x14ac:dyDescent="0.2">
      <c r="A180" s="54"/>
      <c r="B180" s="329"/>
      <c r="C180" s="329"/>
      <c r="D180" s="329"/>
      <c r="E180" s="329"/>
      <c r="F180" s="329"/>
      <c r="G180" s="329"/>
      <c r="H180" s="329"/>
      <c r="I180" s="329"/>
      <c r="J180" s="329"/>
    </row>
    <row r="181" spans="1:11" ht="14.25" customHeight="1" x14ac:dyDescent="0.2">
      <c r="A181" s="45"/>
    </row>
    <row r="182" spans="1:11" x14ac:dyDescent="0.2">
      <c r="A182" s="45"/>
      <c r="B182" s="363" t="s">
        <v>290</v>
      </c>
      <c r="C182" s="363"/>
      <c r="D182" s="363"/>
      <c r="E182" s="363"/>
      <c r="F182" s="367" t="s">
        <v>291</v>
      </c>
      <c r="G182" s="367"/>
      <c r="H182" s="212" t="str">
        <f>IF(J189="","Задайте форму сечения выработки","")</f>
        <v/>
      </c>
    </row>
    <row r="183" spans="1:11" x14ac:dyDescent="0.2">
      <c r="A183" s="45"/>
      <c r="H183" s="184"/>
      <c r="I183" s="184"/>
    </row>
    <row r="184" spans="1:11" x14ac:dyDescent="0.2">
      <c r="A184" s="45"/>
      <c r="B184" s="46"/>
      <c r="C184" s="47"/>
      <c r="D184" s="46"/>
      <c r="E184" s="46"/>
      <c r="F184" s="46"/>
      <c r="G184" s="46"/>
      <c r="H184" s="46"/>
      <c r="I184" s="46"/>
      <c r="J184" s="290" t="str">
        <f>IF(OR(J189="",J187="",J188=""),"",J187+16*SQRT(J188)/J189)</f>
        <v/>
      </c>
      <c r="K184" s="291" t="s">
        <v>7</v>
      </c>
    </row>
    <row r="185" spans="1:11" x14ac:dyDescent="0.2">
      <c r="A185" s="45"/>
      <c r="B185" s="46"/>
      <c r="C185" s="47"/>
      <c r="D185" s="46"/>
      <c r="E185" s="46"/>
      <c r="F185" s="46"/>
      <c r="G185" s="46"/>
      <c r="H185" s="46"/>
      <c r="I185" s="46"/>
      <c r="J185" s="290"/>
      <c r="K185" s="291"/>
    </row>
    <row r="186" spans="1:11" x14ac:dyDescent="0.2">
      <c r="A186" s="45"/>
      <c r="B186" s="46"/>
      <c r="C186" s="47"/>
      <c r="D186" s="46"/>
      <c r="E186" s="46"/>
      <c r="F186" s="46"/>
      <c r="G186" s="46"/>
      <c r="H186" s="46"/>
      <c r="I186" s="46"/>
      <c r="J186" s="52"/>
      <c r="K186" s="29"/>
    </row>
    <row r="187" spans="1:11" ht="15" x14ac:dyDescent="0.2">
      <c r="A187" s="45"/>
      <c r="B187" s="46"/>
      <c r="C187" s="37" t="s">
        <v>267</v>
      </c>
      <c r="D187" s="344" t="s">
        <v>268</v>
      </c>
      <c r="E187" s="344"/>
      <c r="F187" s="344"/>
      <c r="G187" s="344"/>
      <c r="H187" s="344"/>
      <c r="I187" s="344"/>
      <c r="J187" s="34"/>
      <c r="K187" s="35" t="s">
        <v>7</v>
      </c>
    </row>
    <row r="188" spans="1:11" x14ac:dyDescent="0.2">
      <c r="A188" s="45"/>
      <c r="B188" s="46"/>
      <c r="C188" s="37" t="s">
        <v>4</v>
      </c>
      <c r="D188" s="344" t="s">
        <v>222</v>
      </c>
      <c r="E188" s="344"/>
      <c r="F188" s="344"/>
      <c r="G188" s="344"/>
      <c r="H188" s="344"/>
      <c r="I188" s="344"/>
      <c r="J188" s="28" t="str">
        <f>IF(J158="","",J158)</f>
        <v/>
      </c>
      <c r="K188" s="35" t="s">
        <v>168</v>
      </c>
    </row>
    <row r="189" spans="1:11" ht="14.25" customHeight="1" x14ac:dyDescent="0.2">
      <c r="A189" s="45"/>
      <c r="B189" s="46"/>
      <c r="C189" s="37" t="s">
        <v>204</v>
      </c>
      <c r="D189" s="344" t="s">
        <v>134</v>
      </c>
      <c r="E189" s="344"/>
      <c r="F189" s="344"/>
      <c r="G189" s="344"/>
      <c r="H189" s="344"/>
      <c r="I189" s="344"/>
      <c r="J189" s="205">
        <f>IF(F182="","",IF(F182="Арочное",3.77,IF(F182="Прямоугольное",4.04,IF(F182="Квадратное",4,))))</f>
        <v>4.04</v>
      </c>
      <c r="K189" s="202" t="s">
        <v>11</v>
      </c>
    </row>
    <row r="190" spans="1:11" x14ac:dyDescent="0.2">
      <c r="A190" s="45"/>
      <c r="B190" s="46"/>
      <c r="C190" s="47"/>
      <c r="D190" s="46"/>
      <c r="E190" s="46"/>
      <c r="F190" s="46"/>
      <c r="G190" s="46"/>
      <c r="H190" s="46"/>
      <c r="I190" s="46"/>
      <c r="J190" s="52"/>
    </row>
    <row r="191" spans="1:11" x14ac:dyDescent="0.2">
      <c r="A191" s="45"/>
      <c r="B191" s="329" t="s">
        <v>76</v>
      </c>
      <c r="C191" s="329"/>
      <c r="D191" s="329"/>
      <c r="E191" s="329"/>
      <c r="F191" s="329"/>
      <c r="G191" s="329"/>
      <c r="H191" s="329"/>
      <c r="I191" s="329"/>
      <c r="J191" s="329"/>
    </row>
    <row r="192" spans="1:11" x14ac:dyDescent="0.2">
      <c r="A192" s="45"/>
      <c r="B192" s="57"/>
      <c r="C192" s="37"/>
      <c r="D192" s="55"/>
      <c r="E192" s="55"/>
      <c r="F192" s="55"/>
      <c r="G192" s="55"/>
      <c r="H192" s="55"/>
      <c r="I192" s="55"/>
      <c r="J192" s="58"/>
    </row>
    <row r="193" spans="1:11" ht="14.25" customHeight="1" x14ac:dyDescent="0.2">
      <c r="A193" s="45"/>
      <c r="B193" s="57"/>
      <c r="C193" s="37"/>
      <c r="D193" s="57"/>
      <c r="E193" s="57"/>
      <c r="F193" s="57"/>
      <c r="G193" s="57"/>
      <c r="H193" s="57"/>
      <c r="I193" s="57"/>
      <c r="J193" s="290" t="str">
        <f>IF(J184="","",0.017*J198*J200/(J196*J197)*LN(12.5*J201*J202/(J198*J200))+(0.017*(J199-J198)*J200)/J197)</f>
        <v/>
      </c>
      <c r="K193" s="291" t="s">
        <v>167</v>
      </c>
    </row>
    <row r="194" spans="1:11" x14ac:dyDescent="0.2">
      <c r="A194" s="45"/>
      <c r="B194" s="57"/>
      <c r="C194" s="37"/>
      <c r="D194" s="57"/>
      <c r="E194" s="57"/>
      <c r="F194" s="57"/>
      <c r="G194" s="57"/>
      <c r="H194" s="57"/>
      <c r="I194" s="57"/>
      <c r="J194" s="290"/>
      <c r="K194" s="291"/>
    </row>
    <row r="195" spans="1:11" x14ac:dyDescent="0.2">
      <c r="A195" s="45"/>
      <c r="B195" s="57"/>
      <c r="C195" s="37"/>
      <c r="D195" s="57"/>
      <c r="E195" s="57"/>
      <c r="F195" s="57"/>
      <c r="G195" s="57"/>
      <c r="H195" s="57"/>
      <c r="I195" s="57"/>
      <c r="J195" s="58"/>
    </row>
    <row r="196" spans="1:11" ht="15" x14ac:dyDescent="0.2">
      <c r="A196" s="45"/>
      <c r="B196" s="46"/>
      <c r="C196" s="37" t="s">
        <v>177</v>
      </c>
      <c r="D196" s="344" t="s">
        <v>78</v>
      </c>
      <c r="E196" s="344"/>
      <c r="F196" s="344"/>
      <c r="G196" s="344"/>
      <c r="H196" s="344"/>
      <c r="I196" s="344"/>
      <c r="J196" s="210">
        <v>0.6</v>
      </c>
      <c r="K196" s="202" t="s">
        <v>11</v>
      </c>
    </row>
    <row r="197" spans="1:11" x14ac:dyDescent="0.2">
      <c r="A197" s="45"/>
      <c r="B197" s="46"/>
      <c r="C197" s="37" t="s">
        <v>14</v>
      </c>
      <c r="D197" s="344" t="s">
        <v>15</v>
      </c>
      <c r="E197" s="344"/>
      <c r="F197" s="344"/>
      <c r="G197" s="344"/>
      <c r="H197" s="344"/>
      <c r="I197" s="344"/>
      <c r="J197" s="28" t="str">
        <f>IF(J164="","",J164)</f>
        <v/>
      </c>
      <c r="K197" s="35" t="s">
        <v>16</v>
      </c>
    </row>
    <row r="198" spans="1:11" ht="15" x14ac:dyDescent="0.2">
      <c r="A198" s="45"/>
      <c r="B198" s="46"/>
      <c r="C198" s="59" t="s">
        <v>277</v>
      </c>
      <c r="D198" s="344" t="s">
        <v>269</v>
      </c>
      <c r="E198" s="344"/>
      <c r="F198" s="344"/>
      <c r="G198" s="344"/>
      <c r="H198" s="344"/>
      <c r="I198" s="344"/>
      <c r="J198" s="28" t="str">
        <f>J184</f>
        <v/>
      </c>
      <c r="K198" s="35" t="s">
        <v>7</v>
      </c>
    </row>
    <row r="199" spans="1:11" ht="15" x14ac:dyDescent="0.2">
      <c r="A199" s="45"/>
      <c r="B199" s="46"/>
      <c r="C199" s="37" t="s">
        <v>169</v>
      </c>
      <c r="D199" s="344" t="s">
        <v>17</v>
      </c>
      <c r="E199" s="344"/>
      <c r="F199" s="344"/>
      <c r="G199" s="344"/>
      <c r="H199" s="344"/>
      <c r="I199" s="344"/>
      <c r="J199" s="28" t="str">
        <f>IF(J159="","",J159)</f>
        <v/>
      </c>
      <c r="K199" s="35" t="s">
        <v>7</v>
      </c>
    </row>
    <row r="200" spans="1:11" ht="14.25" customHeight="1" x14ac:dyDescent="0.2">
      <c r="A200" s="45"/>
      <c r="B200" s="46"/>
      <c r="C200" s="37" t="s">
        <v>4</v>
      </c>
      <c r="D200" s="344" t="s">
        <v>222</v>
      </c>
      <c r="E200" s="344"/>
      <c r="F200" s="344"/>
      <c r="G200" s="344"/>
      <c r="H200" s="344"/>
      <c r="I200" s="344"/>
      <c r="J200" s="28" t="str">
        <f>IF(J158="","",J158)</f>
        <v/>
      </c>
      <c r="K200" s="35" t="s">
        <v>168</v>
      </c>
    </row>
    <row r="201" spans="1:11" ht="14.25" customHeight="1" x14ac:dyDescent="0.2">
      <c r="A201" s="45"/>
      <c r="B201" s="46"/>
      <c r="C201" s="37" t="s">
        <v>172</v>
      </c>
      <c r="D201" s="344" t="s">
        <v>77</v>
      </c>
      <c r="E201" s="344"/>
      <c r="F201" s="344"/>
      <c r="G201" s="344"/>
      <c r="H201" s="344"/>
      <c r="I201" s="344"/>
      <c r="J201" s="28" t="str">
        <f>IF(J162="","",J162)</f>
        <v/>
      </c>
      <c r="K201" s="35" t="s">
        <v>9</v>
      </c>
    </row>
    <row r="202" spans="1:11" x14ac:dyDescent="0.2">
      <c r="A202" s="45"/>
      <c r="B202" s="46"/>
      <c r="C202" s="37" t="s">
        <v>18</v>
      </c>
      <c r="D202" s="344" t="s">
        <v>75</v>
      </c>
      <c r="E202" s="344"/>
      <c r="F202" s="344"/>
      <c r="G202" s="344"/>
      <c r="H202" s="344"/>
      <c r="I202" s="344"/>
      <c r="J202" s="28" t="str">
        <f>IF(J163="","",J163)</f>
        <v/>
      </c>
      <c r="K202" s="35" t="s">
        <v>19</v>
      </c>
    </row>
    <row r="203" spans="1:11" x14ac:dyDescent="0.2">
      <c r="A203" s="45"/>
      <c r="B203" s="254"/>
      <c r="C203" s="37"/>
      <c r="D203" s="252"/>
      <c r="E203" s="252"/>
      <c r="F203" s="252"/>
      <c r="G203" s="252"/>
      <c r="H203" s="252"/>
      <c r="I203" s="252"/>
      <c r="J203" s="248"/>
      <c r="K203" s="249"/>
    </row>
    <row r="204" spans="1:11" x14ac:dyDescent="0.2">
      <c r="A204" s="45"/>
      <c r="B204" s="276"/>
      <c r="C204" s="37"/>
      <c r="D204" s="275"/>
      <c r="E204" s="275"/>
      <c r="F204" s="275"/>
      <c r="G204" s="275"/>
      <c r="H204" s="275"/>
      <c r="I204" s="275"/>
      <c r="J204" s="272"/>
      <c r="K204" s="273"/>
    </row>
    <row r="205" spans="1:11" x14ac:dyDescent="0.2">
      <c r="A205" s="45"/>
      <c r="B205" s="254"/>
      <c r="C205" s="37"/>
      <c r="D205" s="252"/>
      <c r="E205" s="252"/>
      <c r="F205" s="252"/>
      <c r="G205" s="252"/>
      <c r="H205" s="252"/>
      <c r="I205" s="252"/>
      <c r="J205" s="248"/>
      <c r="K205" s="249"/>
    </row>
    <row r="206" spans="1:11" x14ac:dyDescent="0.2">
      <c r="A206" s="54" t="s">
        <v>125</v>
      </c>
      <c r="B206" s="343" t="s">
        <v>21</v>
      </c>
      <c r="C206" s="343"/>
      <c r="D206" s="343"/>
      <c r="E206" s="343"/>
      <c r="F206" s="343"/>
      <c r="G206" s="343"/>
      <c r="H206" s="343"/>
      <c r="I206" s="343"/>
      <c r="J206" s="343"/>
    </row>
    <row r="207" spans="1:11" x14ac:dyDescent="0.2">
      <c r="A207" s="45"/>
      <c r="B207" s="46"/>
      <c r="C207" s="47"/>
      <c r="D207" s="46"/>
      <c r="E207" s="46"/>
      <c r="F207" s="46"/>
      <c r="G207" s="46"/>
      <c r="H207" s="46"/>
      <c r="I207" s="46"/>
      <c r="J207" s="53"/>
    </row>
    <row r="208" spans="1:11" ht="14.25" customHeight="1" x14ac:dyDescent="0.2">
      <c r="A208" s="45"/>
      <c r="B208" s="345" t="s">
        <v>79</v>
      </c>
      <c r="C208" s="345"/>
      <c r="D208" s="345"/>
      <c r="E208" s="345"/>
      <c r="F208" s="345"/>
      <c r="G208" s="345"/>
      <c r="H208" s="345"/>
      <c r="I208" s="345"/>
      <c r="J208" s="345"/>
    </row>
    <row r="209" spans="1:11" x14ac:dyDescent="0.2">
      <c r="A209" s="45"/>
      <c r="B209" s="345"/>
      <c r="C209" s="345"/>
      <c r="D209" s="345"/>
      <c r="E209" s="345"/>
      <c r="F209" s="345"/>
      <c r="G209" s="345"/>
      <c r="H209" s="345"/>
      <c r="I209" s="345"/>
      <c r="J209" s="345"/>
    </row>
    <row r="210" spans="1:11" x14ac:dyDescent="0.2">
      <c r="A210" s="45"/>
      <c r="B210" s="345"/>
      <c r="C210" s="345"/>
      <c r="D210" s="345"/>
      <c r="E210" s="345"/>
      <c r="F210" s="345"/>
      <c r="G210" s="345"/>
      <c r="H210" s="345"/>
      <c r="I210" s="345"/>
      <c r="J210" s="345"/>
    </row>
    <row r="211" spans="1:11" x14ac:dyDescent="0.2">
      <c r="A211" s="45"/>
      <c r="B211" s="345"/>
      <c r="C211" s="345"/>
      <c r="D211" s="345"/>
      <c r="E211" s="345"/>
      <c r="F211" s="345"/>
      <c r="G211" s="345"/>
      <c r="H211" s="345"/>
      <c r="I211" s="345"/>
      <c r="J211" s="345"/>
    </row>
    <row r="212" spans="1:11" x14ac:dyDescent="0.2">
      <c r="A212" s="45"/>
      <c r="B212" s="61"/>
      <c r="C212" s="61"/>
      <c r="D212" s="61"/>
      <c r="E212" s="61"/>
      <c r="F212" s="61"/>
      <c r="G212" s="61"/>
      <c r="H212" s="61"/>
      <c r="I212" s="61"/>
      <c r="J212" s="61"/>
    </row>
    <row r="213" spans="1:11" x14ac:dyDescent="0.2">
      <c r="A213" s="45"/>
      <c r="B213" s="362" t="s">
        <v>98</v>
      </c>
      <c r="C213" s="362"/>
      <c r="D213" s="362"/>
      <c r="E213" s="362"/>
      <c r="F213" s="362"/>
      <c r="G213" s="371"/>
      <c r="H213" s="371"/>
      <c r="I213" s="371"/>
      <c r="J213" s="63"/>
    </row>
    <row r="214" spans="1:11" x14ac:dyDescent="0.2">
      <c r="A214" s="45"/>
      <c r="B214" s="62"/>
      <c r="C214" s="62"/>
      <c r="D214" s="62"/>
      <c r="E214" s="62"/>
      <c r="F214" s="62"/>
      <c r="G214" s="346" t="str">
        <f>IF(G213="","Задайте тип техники","")</f>
        <v>Задайте тип техники</v>
      </c>
      <c r="H214" s="346"/>
      <c r="I214" s="346"/>
      <c r="J214" s="63"/>
    </row>
    <row r="215" spans="1:11" ht="14.25" customHeight="1" x14ac:dyDescent="0.2">
      <c r="A215" s="45"/>
      <c r="B215" s="329" t="s">
        <v>178</v>
      </c>
      <c r="C215" s="329"/>
      <c r="D215" s="329"/>
      <c r="E215" s="329"/>
      <c r="F215" s="329"/>
      <c r="G215" s="329"/>
      <c r="H215" s="329"/>
      <c r="I215" s="329"/>
      <c r="J215" s="329"/>
    </row>
    <row r="216" spans="1:11" x14ac:dyDescent="0.2">
      <c r="A216" s="45"/>
      <c r="B216" s="329"/>
      <c r="C216" s="329"/>
      <c r="D216" s="329"/>
      <c r="E216" s="329"/>
      <c r="F216" s="329"/>
      <c r="G216" s="329"/>
      <c r="H216" s="329"/>
      <c r="I216" s="329"/>
      <c r="J216" s="329"/>
    </row>
    <row r="217" spans="1:11" x14ac:dyDescent="0.2">
      <c r="A217" s="45"/>
      <c r="B217" s="43"/>
      <c r="C217" s="43"/>
      <c r="D217" s="43"/>
      <c r="E217" s="43"/>
      <c r="F217" s="43"/>
      <c r="G217" s="43"/>
      <c r="H217" s="43"/>
      <c r="I217" s="43"/>
      <c r="J217" s="43"/>
    </row>
    <row r="218" spans="1:11" x14ac:dyDescent="0.2">
      <c r="A218" s="45"/>
      <c r="B218" s="46"/>
      <c r="C218" s="47"/>
      <c r="D218" s="46"/>
      <c r="E218" s="46"/>
      <c r="F218" s="46"/>
      <c r="G218" s="46"/>
      <c r="H218" s="46"/>
      <c r="I218" s="46"/>
      <c r="J218" s="290" t="str">
        <f>IF(OR(G213="",J223=""),"",8.35*10^(-6)*J223*J227*J228/J224)</f>
        <v/>
      </c>
      <c r="K218" s="291" t="s">
        <v>167</v>
      </c>
    </row>
    <row r="219" spans="1:11" x14ac:dyDescent="0.2">
      <c r="A219" s="45"/>
      <c r="B219" s="46"/>
      <c r="C219" s="64"/>
      <c r="D219" s="46"/>
      <c r="E219" s="46"/>
      <c r="F219" s="46"/>
      <c r="G219" s="46"/>
      <c r="H219" s="46"/>
      <c r="I219" s="46"/>
      <c r="J219" s="290"/>
      <c r="K219" s="291"/>
    </row>
    <row r="220" spans="1:11" x14ac:dyDescent="0.2">
      <c r="A220" s="45"/>
      <c r="B220" s="46"/>
      <c r="C220" s="64"/>
      <c r="D220" s="46"/>
      <c r="E220" s="46"/>
      <c r="F220" s="46"/>
      <c r="G220" s="46"/>
      <c r="H220" s="46"/>
      <c r="I220" s="46"/>
      <c r="J220" s="290" t="str">
        <f>IF(OR(G213="",J225=""),"",8.35*10^(-6)*J225*J227*J228/J226)</f>
        <v/>
      </c>
      <c r="K220" s="291" t="s">
        <v>167</v>
      </c>
    </row>
    <row r="221" spans="1:11" x14ac:dyDescent="0.2">
      <c r="A221" s="45"/>
      <c r="B221" s="46"/>
      <c r="C221" s="64"/>
      <c r="D221" s="46"/>
      <c r="E221" s="46"/>
      <c r="F221" s="46"/>
      <c r="G221" s="46"/>
      <c r="H221" s="46"/>
      <c r="I221" s="46"/>
      <c r="J221" s="290"/>
      <c r="K221" s="291"/>
    </row>
    <row r="222" spans="1:11" ht="14.65" customHeight="1" x14ac:dyDescent="0.2">
      <c r="A222" s="45"/>
      <c r="B222" s="46"/>
      <c r="C222" s="64"/>
      <c r="D222" s="46"/>
      <c r="E222" s="46"/>
      <c r="F222" s="46"/>
      <c r="G222" s="46"/>
      <c r="H222" s="46"/>
      <c r="I222" s="46"/>
      <c r="K222" s="29"/>
    </row>
    <row r="223" spans="1:11" ht="15" x14ac:dyDescent="0.2">
      <c r="A223" s="45"/>
      <c r="B223" s="46"/>
      <c r="C223" s="50" t="s">
        <v>179</v>
      </c>
      <c r="D223" s="347" t="s">
        <v>22</v>
      </c>
      <c r="E223" s="347"/>
      <c r="F223" s="347"/>
      <c r="G223" s="347"/>
      <c r="H223" s="347"/>
      <c r="I223" s="347"/>
      <c r="J223" s="65"/>
      <c r="K223" s="53" t="s">
        <v>12</v>
      </c>
    </row>
    <row r="224" spans="1:11" ht="15" x14ac:dyDescent="0.2">
      <c r="A224" s="45"/>
      <c r="B224" s="46"/>
      <c r="C224" s="50" t="s">
        <v>180</v>
      </c>
      <c r="D224" s="347" t="s">
        <v>145</v>
      </c>
      <c r="E224" s="347"/>
      <c r="F224" s="347"/>
      <c r="G224" s="347"/>
      <c r="H224" s="347"/>
      <c r="I224" s="347"/>
      <c r="J224" s="66">
        <v>1.6999999999999999E-3</v>
      </c>
      <c r="K224" s="53" t="s">
        <v>12</v>
      </c>
    </row>
    <row r="225" spans="1:11" ht="15" x14ac:dyDescent="0.2">
      <c r="A225" s="45"/>
      <c r="B225" s="46"/>
      <c r="C225" s="50" t="s">
        <v>181</v>
      </c>
      <c r="D225" s="347" t="s">
        <v>182</v>
      </c>
      <c r="E225" s="347"/>
      <c r="F225" s="347"/>
      <c r="G225" s="347"/>
      <c r="H225" s="347"/>
      <c r="I225" s="347"/>
      <c r="J225" s="65"/>
      <c r="K225" s="53" t="s">
        <v>12</v>
      </c>
    </row>
    <row r="226" spans="1:11" ht="15" x14ac:dyDescent="0.2">
      <c r="A226" s="45"/>
      <c r="B226" s="46"/>
      <c r="C226" s="50" t="s">
        <v>183</v>
      </c>
      <c r="D226" s="347" t="s">
        <v>184</v>
      </c>
      <c r="E226" s="347"/>
      <c r="F226" s="347"/>
      <c r="G226" s="347"/>
      <c r="H226" s="347"/>
      <c r="I226" s="347"/>
      <c r="J226" s="67">
        <v>2.5999999999999998E-4</v>
      </c>
      <c r="K226" s="53" t="s">
        <v>12</v>
      </c>
    </row>
    <row r="227" spans="1:11" x14ac:dyDescent="0.2">
      <c r="A227" s="45"/>
      <c r="B227" s="46"/>
      <c r="C227" s="64" t="s">
        <v>23</v>
      </c>
      <c r="D227" s="347" t="s">
        <v>24</v>
      </c>
      <c r="E227" s="347"/>
      <c r="F227" s="347"/>
      <c r="G227" s="347"/>
      <c r="H227" s="347"/>
      <c r="I227" s="347"/>
      <c r="J227" s="68" t="str">
        <f>IF(G213="","",INDEX(Оборудование!A1:F50,MATCH(G213,Оборудование!A2:A50,0)+1,4))</f>
        <v/>
      </c>
      <c r="K227" s="53" t="s">
        <v>25</v>
      </c>
    </row>
    <row r="228" spans="1:11" x14ac:dyDescent="0.2">
      <c r="A228" s="45"/>
      <c r="B228" s="46"/>
      <c r="C228" s="64" t="s">
        <v>5</v>
      </c>
      <c r="D228" s="347" t="s">
        <v>26</v>
      </c>
      <c r="E228" s="347"/>
      <c r="F228" s="347"/>
      <c r="G228" s="347"/>
      <c r="H228" s="347"/>
      <c r="I228" s="347"/>
      <c r="J228" s="69" t="str">
        <f>IF(G213="","",INDEX(Оборудование!A1:F50,MATCH(G213,Оборудование!A2:A50,0)+1,2))</f>
        <v/>
      </c>
      <c r="K228" s="29" t="s">
        <v>27</v>
      </c>
    </row>
    <row r="229" spans="1:11" x14ac:dyDescent="0.2">
      <c r="A229" s="45"/>
      <c r="B229" s="46"/>
      <c r="C229" s="64"/>
      <c r="D229" s="70"/>
      <c r="E229" s="70"/>
      <c r="F229" s="70"/>
      <c r="G229" s="70"/>
      <c r="H229" s="70"/>
      <c r="I229" s="70"/>
      <c r="J229" s="29"/>
    </row>
    <row r="230" spans="1:11" outlineLevel="1" x14ac:dyDescent="0.2">
      <c r="A230" s="45"/>
      <c r="B230" s="329" t="s">
        <v>28</v>
      </c>
      <c r="C230" s="329"/>
      <c r="D230" s="329"/>
      <c r="E230" s="329"/>
      <c r="F230" s="329"/>
      <c r="G230" s="329"/>
      <c r="H230" s="329"/>
      <c r="I230" s="329"/>
      <c r="J230" s="329"/>
    </row>
    <row r="231" spans="1:11" outlineLevel="1" x14ac:dyDescent="0.2">
      <c r="A231" s="45"/>
      <c r="B231" s="329"/>
      <c r="C231" s="329"/>
      <c r="D231" s="329"/>
      <c r="E231" s="329"/>
      <c r="F231" s="329"/>
      <c r="G231" s="329"/>
      <c r="H231" s="329"/>
      <c r="I231" s="329"/>
      <c r="J231" s="329"/>
    </row>
    <row r="232" spans="1:11" outlineLevel="1" x14ac:dyDescent="0.2">
      <c r="A232" s="45"/>
      <c r="B232" s="329"/>
      <c r="C232" s="329"/>
      <c r="D232" s="329"/>
      <c r="E232" s="329"/>
      <c r="F232" s="329"/>
      <c r="G232" s="329"/>
      <c r="H232" s="329"/>
      <c r="I232" s="329"/>
      <c r="J232" s="329"/>
    </row>
    <row r="233" spans="1:11" outlineLevel="1" x14ac:dyDescent="0.2">
      <c r="A233" s="45"/>
      <c r="B233" s="46"/>
      <c r="C233" s="64"/>
      <c r="D233" s="46"/>
      <c r="E233" s="46"/>
      <c r="F233" s="46"/>
      <c r="G233" s="46"/>
      <c r="H233" s="46"/>
      <c r="I233" s="46"/>
      <c r="J233" s="290" t="str">
        <f>IF(OR(G213="",J223&gt;0,AND(J223="",J239="")),"",IF(J223&gt;0, 0, 0.0204*J239*J245/(J240*J243)))</f>
        <v/>
      </c>
      <c r="K233" s="291" t="s">
        <v>167</v>
      </c>
    </row>
    <row r="234" spans="1:11" outlineLevel="1" x14ac:dyDescent="0.2">
      <c r="A234" s="45"/>
      <c r="B234" s="46"/>
      <c r="C234" s="64"/>
      <c r="D234" s="46"/>
      <c r="E234" s="46"/>
      <c r="F234" s="46"/>
      <c r="G234" s="46"/>
      <c r="H234" s="46"/>
      <c r="I234" s="46"/>
      <c r="J234" s="290"/>
      <c r="K234" s="291"/>
    </row>
    <row r="235" spans="1:11" outlineLevel="1" x14ac:dyDescent="0.2">
      <c r="A235" s="45"/>
      <c r="B235" s="46"/>
      <c r="C235" s="64"/>
      <c r="D235" s="46"/>
      <c r="E235" s="46"/>
      <c r="F235" s="46"/>
      <c r="G235" s="46"/>
      <c r="H235" s="46"/>
      <c r="I235" s="46"/>
      <c r="J235" s="71"/>
      <c r="K235" s="35"/>
    </row>
    <row r="236" spans="1:11" outlineLevel="1" x14ac:dyDescent="0.2">
      <c r="A236" s="45"/>
      <c r="B236" s="46"/>
      <c r="C236" s="64"/>
      <c r="D236" s="46"/>
      <c r="E236" s="46"/>
      <c r="F236" s="46"/>
      <c r="G236" s="46"/>
      <c r="H236" s="46"/>
      <c r="I236" s="46"/>
      <c r="J236" s="290" t="str">
        <f>IF(OR(G213="",J225&gt;0,AND(J225="",J241="")),"",IF(J225&gt;0, 0,0.0204*J241*J245/(J242*J244)))</f>
        <v/>
      </c>
      <c r="K236" s="291" t="s">
        <v>167</v>
      </c>
    </row>
    <row r="237" spans="1:11" outlineLevel="1" x14ac:dyDescent="0.2">
      <c r="A237" s="45"/>
      <c r="B237" s="46"/>
      <c r="C237" s="64"/>
      <c r="D237" s="46"/>
      <c r="E237" s="46"/>
      <c r="F237" s="46"/>
      <c r="G237" s="46"/>
      <c r="H237" s="46"/>
      <c r="I237" s="46"/>
      <c r="J237" s="290"/>
      <c r="K237" s="291"/>
    </row>
    <row r="238" spans="1:11" outlineLevel="1" x14ac:dyDescent="0.2">
      <c r="A238" s="45"/>
      <c r="B238" s="46"/>
      <c r="C238" s="64"/>
      <c r="D238" s="46"/>
      <c r="E238" s="46"/>
      <c r="F238" s="46"/>
      <c r="G238" s="46"/>
      <c r="H238" s="46"/>
      <c r="I238" s="46"/>
      <c r="K238" s="29"/>
    </row>
    <row r="239" spans="1:11" ht="15" outlineLevel="1" x14ac:dyDescent="0.2">
      <c r="A239" s="45"/>
      <c r="B239" s="46"/>
      <c r="C239" s="50" t="s">
        <v>185</v>
      </c>
      <c r="D239" s="344" t="s">
        <v>156</v>
      </c>
      <c r="E239" s="344"/>
      <c r="F239" s="344"/>
      <c r="G239" s="344"/>
      <c r="H239" s="344"/>
      <c r="I239" s="344"/>
      <c r="J239" s="72"/>
      <c r="K239" s="53" t="s">
        <v>29</v>
      </c>
    </row>
    <row r="240" spans="1:11" ht="15" outlineLevel="1" x14ac:dyDescent="0.2">
      <c r="A240" s="45"/>
      <c r="B240" s="46"/>
      <c r="C240" s="50" t="s">
        <v>180</v>
      </c>
      <c r="D240" s="347" t="s">
        <v>145</v>
      </c>
      <c r="E240" s="347"/>
      <c r="F240" s="347"/>
      <c r="G240" s="347"/>
      <c r="H240" s="347"/>
      <c r="I240" s="347"/>
      <c r="J240" s="66">
        <v>1.6999999999999999E-3</v>
      </c>
      <c r="K240" s="53" t="s">
        <v>12</v>
      </c>
    </row>
    <row r="241" spans="1:11" ht="15" outlineLevel="1" x14ac:dyDescent="0.2">
      <c r="A241" s="45"/>
      <c r="B241" s="46"/>
      <c r="C241" s="50" t="s">
        <v>186</v>
      </c>
      <c r="D241" s="344" t="s">
        <v>187</v>
      </c>
      <c r="E241" s="344"/>
      <c r="F241" s="344"/>
      <c r="G241" s="344"/>
      <c r="H241" s="344"/>
      <c r="I241" s="344"/>
      <c r="J241" s="72"/>
      <c r="K241" s="53" t="s">
        <v>29</v>
      </c>
    </row>
    <row r="242" spans="1:11" ht="15" outlineLevel="1" x14ac:dyDescent="0.2">
      <c r="A242" s="45"/>
      <c r="B242" s="46"/>
      <c r="C242" s="50" t="s">
        <v>183</v>
      </c>
      <c r="D242" s="347" t="s">
        <v>184</v>
      </c>
      <c r="E242" s="347"/>
      <c r="F242" s="347"/>
      <c r="G242" s="347"/>
      <c r="H242" s="347"/>
      <c r="I242" s="347"/>
      <c r="J242" s="67">
        <v>2.5999999999999998E-4</v>
      </c>
      <c r="K242" s="53" t="s">
        <v>12</v>
      </c>
    </row>
    <row r="243" spans="1:11" ht="15" outlineLevel="1" x14ac:dyDescent="0.2">
      <c r="A243" s="45"/>
      <c r="B243" s="46"/>
      <c r="C243" s="64" t="s">
        <v>188</v>
      </c>
      <c r="D243" s="347" t="s">
        <v>99</v>
      </c>
      <c r="E243" s="347"/>
      <c r="F243" s="347"/>
      <c r="G243" s="347"/>
      <c r="H243" s="347"/>
      <c r="I243" s="347"/>
      <c r="J243" s="56">
        <v>1.1499999999999999</v>
      </c>
      <c r="K243" s="53" t="s">
        <v>195</v>
      </c>
    </row>
    <row r="244" spans="1:11" ht="15" outlineLevel="1" x14ac:dyDescent="0.2">
      <c r="A244" s="45"/>
      <c r="B244" s="46"/>
      <c r="C244" s="64" t="s">
        <v>189</v>
      </c>
      <c r="D244" s="347" t="s">
        <v>190</v>
      </c>
      <c r="E244" s="347"/>
      <c r="F244" s="347"/>
      <c r="G244" s="347"/>
      <c r="H244" s="347"/>
      <c r="I244" s="347"/>
      <c r="J244" s="76">
        <v>2.1</v>
      </c>
      <c r="K244" s="53" t="s">
        <v>195</v>
      </c>
    </row>
    <row r="245" spans="1:11" outlineLevel="1" x14ac:dyDescent="0.2">
      <c r="A245" s="45"/>
      <c r="B245" s="46"/>
      <c r="C245" s="64" t="s">
        <v>30</v>
      </c>
      <c r="D245" s="347" t="s">
        <v>31</v>
      </c>
      <c r="E245" s="347"/>
      <c r="F245" s="347"/>
      <c r="G245" s="347"/>
      <c r="H245" s="347"/>
      <c r="I245" s="347"/>
      <c r="J245" s="69" t="str">
        <f>IF(G213="","",INDEX(Оборудование!A1:F50,MATCH(G213,Оборудование!A2:A50,0)+1,3)*1.3596)</f>
        <v/>
      </c>
      <c r="K245" s="53" t="s">
        <v>32</v>
      </c>
    </row>
    <row r="246" spans="1:11" x14ac:dyDescent="0.2">
      <c r="A246" s="45"/>
      <c r="B246" s="46"/>
      <c r="C246" s="64"/>
      <c r="D246" s="46"/>
      <c r="E246" s="46"/>
      <c r="F246" s="46"/>
      <c r="G246" s="46"/>
      <c r="H246" s="46"/>
      <c r="I246" s="46"/>
      <c r="J246" s="53"/>
    </row>
    <row r="247" spans="1:11" x14ac:dyDescent="0.2">
      <c r="A247" s="45"/>
      <c r="B247" s="329" t="s">
        <v>191</v>
      </c>
      <c r="C247" s="329"/>
      <c r="D247" s="329"/>
      <c r="E247" s="329"/>
      <c r="F247" s="329"/>
      <c r="G247" s="329"/>
      <c r="H247" s="329"/>
      <c r="I247" s="329"/>
      <c r="J247" s="329"/>
    </row>
    <row r="248" spans="1:11" x14ac:dyDescent="0.2">
      <c r="A248" s="45"/>
      <c r="B248" s="43"/>
      <c r="C248" s="43"/>
      <c r="D248" s="43"/>
      <c r="E248" s="43"/>
      <c r="F248" s="43"/>
      <c r="G248" s="43"/>
      <c r="H248" s="43"/>
      <c r="I248" s="43"/>
      <c r="J248" s="43"/>
    </row>
    <row r="249" spans="1:11" x14ac:dyDescent="0.2">
      <c r="A249" s="45"/>
      <c r="B249" s="46"/>
      <c r="C249" s="47"/>
      <c r="D249" s="46"/>
      <c r="E249" s="46"/>
      <c r="F249" s="46"/>
      <c r="G249" s="46"/>
      <c r="H249" s="46"/>
      <c r="I249" s="46"/>
      <c r="J249" s="290" t="str">
        <f>IF(OR(G213="",J256=""),"",15.54*J252*J253*J254/(3600*J255*(J256-20)))</f>
        <v/>
      </c>
      <c r="K249" s="370" t="s">
        <v>167</v>
      </c>
    </row>
    <row r="250" spans="1:11" x14ac:dyDescent="0.2">
      <c r="A250" s="45"/>
      <c r="B250" s="46"/>
      <c r="C250" s="47"/>
      <c r="D250" s="46"/>
      <c r="E250" s="46"/>
      <c r="F250" s="46"/>
      <c r="G250" s="46"/>
      <c r="H250" s="46"/>
      <c r="I250" s="46"/>
      <c r="J250" s="290"/>
      <c r="K250" s="370"/>
    </row>
    <row r="251" spans="1:11" x14ac:dyDescent="0.2">
      <c r="A251" s="45"/>
      <c r="B251" s="46"/>
      <c r="C251" s="47"/>
      <c r="D251" s="46"/>
      <c r="E251" s="46"/>
      <c r="F251" s="46"/>
      <c r="G251" s="46"/>
      <c r="H251" s="46"/>
      <c r="I251" s="46"/>
      <c r="K251" s="29"/>
    </row>
    <row r="252" spans="1:11" ht="15" x14ac:dyDescent="0.2">
      <c r="A252" s="45"/>
      <c r="B252" s="46"/>
      <c r="C252" s="64" t="s">
        <v>192</v>
      </c>
      <c r="D252" s="347" t="s">
        <v>33</v>
      </c>
      <c r="E252" s="347"/>
      <c r="F252" s="347"/>
      <c r="G252" s="347"/>
      <c r="H252" s="347"/>
      <c r="I252" s="347"/>
      <c r="J252" s="73">
        <v>14.42</v>
      </c>
      <c r="K252" s="53" t="s">
        <v>34</v>
      </c>
    </row>
    <row r="253" spans="1:11" x14ac:dyDescent="0.2">
      <c r="A253" s="45"/>
      <c r="B253" s="46"/>
      <c r="C253" s="64" t="s">
        <v>30</v>
      </c>
      <c r="D253" s="347" t="s">
        <v>35</v>
      </c>
      <c r="E253" s="347"/>
      <c r="F253" s="347"/>
      <c r="G253" s="347"/>
      <c r="H253" s="347"/>
      <c r="I253" s="347"/>
      <c r="J253" s="69" t="str">
        <f>IF(G213="","",J245)</f>
        <v/>
      </c>
      <c r="K253" s="53" t="s">
        <v>32</v>
      </c>
    </row>
    <row r="254" spans="1:11" ht="15" x14ac:dyDescent="0.2">
      <c r="A254" s="45"/>
      <c r="B254" s="46"/>
      <c r="C254" s="50" t="s">
        <v>193</v>
      </c>
      <c r="D254" s="347" t="s">
        <v>36</v>
      </c>
      <c r="E254" s="347"/>
      <c r="F254" s="347"/>
      <c r="G254" s="347"/>
      <c r="H254" s="347"/>
      <c r="I254" s="347"/>
      <c r="J254" s="74" t="str">
        <f>IF(G213="","",INDEX(Оборудование!A1:F50,MATCH(G213,Оборудование!A2:A50,0)+1,5))</f>
        <v/>
      </c>
      <c r="K254" s="53" t="s">
        <v>29</v>
      </c>
    </row>
    <row r="255" spans="1:11" ht="15" x14ac:dyDescent="0.2">
      <c r="A255" s="45"/>
      <c r="B255" s="46"/>
      <c r="C255" s="64" t="s">
        <v>194</v>
      </c>
      <c r="D255" s="347" t="s">
        <v>37</v>
      </c>
      <c r="E255" s="347"/>
      <c r="F255" s="347"/>
      <c r="G255" s="347"/>
      <c r="H255" s="347"/>
      <c r="I255" s="347"/>
      <c r="J255" s="28">
        <v>1.23</v>
      </c>
      <c r="K255" s="53" t="s">
        <v>195</v>
      </c>
    </row>
    <row r="256" spans="1:11" ht="15" x14ac:dyDescent="0.2">
      <c r="A256" s="45"/>
      <c r="B256" s="46"/>
      <c r="C256" s="64" t="s">
        <v>196</v>
      </c>
      <c r="D256" s="347" t="s">
        <v>38</v>
      </c>
      <c r="E256" s="347"/>
      <c r="F256" s="347"/>
      <c r="G256" s="347"/>
      <c r="H256" s="347"/>
      <c r="I256" s="347"/>
      <c r="J256" s="75"/>
      <c r="K256" s="53" t="s">
        <v>12</v>
      </c>
    </row>
    <row r="257" spans="1:11" x14ac:dyDescent="0.2">
      <c r="A257" s="45"/>
      <c r="B257" s="329" t="s">
        <v>197</v>
      </c>
      <c r="C257" s="329"/>
      <c r="D257" s="329"/>
      <c r="E257" s="329"/>
      <c r="F257" s="329"/>
      <c r="G257" s="329"/>
      <c r="H257" s="329"/>
      <c r="I257" s="329"/>
      <c r="J257" s="329"/>
      <c r="K257" s="53"/>
    </row>
    <row r="258" spans="1:11" x14ac:dyDescent="0.2">
      <c r="A258" s="45"/>
      <c r="B258" s="329"/>
      <c r="C258" s="329"/>
      <c r="D258" s="329"/>
      <c r="E258" s="329"/>
      <c r="F258" s="329"/>
      <c r="G258" s="329"/>
      <c r="H258" s="329"/>
      <c r="I258" s="329"/>
      <c r="J258" s="329"/>
      <c r="K258" s="53"/>
    </row>
    <row r="259" spans="1:11" x14ac:dyDescent="0.2">
      <c r="A259" s="45"/>
      <c r="B259" s="43"/>
      <c r="C259" s="43"/>
      <c r="D259" s="43"/>
      <c r="E259" s="43"/>
      <c r="F259" s="43"/>
      <c r="G259" s="43"/>
      <c r="H259" s="43"/>
      <c r="I259" s="43"/>
      <c r="J259" s="43"/>
      <c r="K259" s="53"/>
    </row>
    <row r="260" spans="1:11" x14ac:dyDescent="0.2">
      <c r="A260" s="45"/>
      <c r="B260" s="46"/>
      <c r="C260" s="64"/>
      <c r="D260" s="70"/>
      <c r="E260" s="70"/>
      <c r="F260" s="70"/>
      <c r="G260" s="70"/>
      <c r="H260" s="70"/>
      <c r="I260" s="70"/>
      <c r="J260" s="365" t="str">
        <f>IF(G213="","",1.5*J253/60)</f>
        <v/>
      </c>
      <c r="K260" s="291" t="s">
        <v>167</v>
      </c>
    </row>
    <row r="261" spans="1:11" x14ac:dyDescent="0.2">
      <c r="A261" s="45"/>
      <c r="B261" s="46"/>
      <c r="C261" s="64"/>
      <c r="D261" s="70"/>
      <c r="E261" s="70"/>
      <c r="F261" s="70"/>
      <c r="G261" s="70"/>
      <c r="H261" s="70"/>
      <c r="I261" s="70"/>
      <c r="J261" s="365"/>
      <c r="K261" s="291"/>
    </row>
    <row r="262" spans="1:11" x14ac:dyDescent="0.2">
      <c r="A262" s="45"/>
      <c r="B262" s="46"/>
      <c r="C262" s="64"/>
      <c r="D262" s="70"/>
      <c r="E262" s="70"/>
      <c r="F262" s="70"/>
      <c r="G262" s="70"/>
      <c r="H262" s="70"/>
      <c r="I262" s="70"/>
      <c r="J262" s="68"/>
      <c r="K262" s="35"/>
    </row>
    <row r="263" spans="1:11" x14ac:dyDescent="0.2">
      <c r="A263" s="45"/>
      <c r="B263" s="46"/>
      <c r="C263" s="64">
        <v>1.5</v>
      </c>
      <c r="D263" s="347" t="s">
        <v>144</v>
      </c>
      <c r="E263" s="347"/>
      <c r="F263" s="347"/>
      <c r="G263" s="347"/>
      <c r="H263" s="347"/>
      <c r="I263" s="347"/>
      <c r="J263" s="73">
        <v>1.5</v>
      </c>
      <c r="K263" s="29" t="s">
        <v>173</v>
      </c>
    </row>
    <row r="264" spans="1:11" x14ac:dyDescent="0.2">
      <c r="A264" s="45"/>
      <c r="B264" s="46"/>
      <c r="C264" s="64" t="s">
        <v>30</v>
      </c>
      <c r="D264" s="347" t="s">
        <v>31</v>
      </c>
      <c r="E264" s="347"/>
      <c r="F264" s="347"/>
      <c r="G264" s="347"/>
      <c r="H264" s="347"/>
      <c r="I264" s="347"/>
      <c r="J264" s="69" t="str">
        <f>IF(G213="","",J253)</f>
        <v/>
      </c>
      <c r="K264" s="53" t="s">
        <v>32</v>
      </c>
    </row>
    <row r="265" spans="1:11" x14ac:dyDescent="0.2">
      <c r="A265" s="45"/>
      <c r="B265" s="46"/>
      <c r="C265" s="64"/>
      <c r="D265" s="70"/>
      <c r="E265" s="70"/>
      <c r="F265" s="70"/>
      <c r="G265" s="70"/>
      <c r="H265" s="70"/>
      <c r="I265" s="70"/>
      <c r="J265" s="69"/>
      <c r="K265" s="53"/>
    </row>
    <row r="266" spans="1:11" x14ac:dyDescent="0.2">
      <c r="A266" s="45"/>
      <c r="B266" s="329" t="s">
        <v>148</v>
      </c>
      <c r="C266" s="329"/>
      <c r="D266" s="329"/>
      <c r="E266" s="329"/>
      <c r="F266" s="329"/>
      <c r="G266" s="329"/>
      <c r="H266" s="329"/>
      <c r="I266" s="329"/>
      <c r="J266" s="329"/>
      <c r="K266" s="53"/>
    </row>
    <row r="267" spans="1:11" x14ac:dyDescent="0.2">
      <c r="A267" s="45"/>
      <c r="B267" s="46"/>
      <c r="C267" s="64"/>
      <c r="D267" s="70"/>
      <c r="E267" s="70"/>
      <c r="F267" s="70"/>
      <c r="G267" s="70"/>
      <c r="H267" s="70"/>
      <c r="I267" s="70"/>
      <c r="K267" s="53"/>
    </row>
    <row r="268" spans="1:11" ht="14.25" customHeight="1" x14ac:dyDescent="0.2">
      <c r="A268" s="45"/>
      <c r="B268" s="43"/>
      <c r="E268" s="341" t="s">
        <v>102</v>
      </c>
      <c r="F268" s="341"/>
      <c r="G268" s="341" t="s">
        <v>103</v>
      </c>
      <c r="H268" s="341"/>
      <c r="I268" s="341"/>
      <c r="J268" s="60"/>
    </row>
    <row r="269" spans="1:11" ht="15" x14ac:dyDescent="0.2">
      <c r="A269" s="45"/>
      <c r="B269" s="43"/>
      <c r="E269" s="307" t="s">
        <v>100</v>
      </c>
      <c r="F269" s="307"/>
      <c r="G269" s="77" t="s">
        <v>198</v>
      </c>
      <c r="H269" s="78" t="str">
        <f>IF(OR(G213="",AND(J233="",J218="")),"",MAX(J218,J233))</f>
        <v/>
      </c>
      <c r="I269" s="79" t="s">
        <v>167</v>
      </c>
      <c r="J269" s="60"/>
    </row>
    <row r="270" spans="1:11" ht="15" x14ac:dyDescent="0.2">
      <c r="A270" s="45"/>
      <c r="B270" s="43"/>
      <c r="E270" s="307" t="s">
        <v>147</v>
      </c>
      <c r="F270" s="307"/>
      <c r="G270" s="77" t="s">
        <v>199</v>
      </c>
      <c r="H270" s="78" t="str">
        <f>IF(OR(G213="",AND(J236="",J220="")),"",MAX(J220,J236))</f>
        <v/>
      </c>
      <c r="I270" s="79" t="s">
        <v>167</v>
      </c>
      <c r="J270" s="60"/>
    </row>
    <row r="271" spans="1:11" ht="15" x14ac:dyDescent="0.2">
      <c r="A271" s="45"/>
      <c r="B271" s="43"/>
      <c r="E271" s="307" t="s">
        <v>101</v>
      </c>
      <c r="F271" s="307"/>
      <c r="G271" s="77" t="s">
        <v>200</v>
      </c>
      <c r="H271" s="78" t="str">
        <f>IF(G213="","",J249)</f>
        <v/>
      </c>
      <c r="I271" s="79" t="s">
        <v>167</v>
      </c>
      <c r="J271" s="60"/>
    </row>
    <row r="272" spans="1:11" ht="15" x14ac:dyDescent="0.2">
      <c r="A272" s="45"/>
      <c r="B272" s="43"/>
      <c r="E272" s="307" t="s">
        <v>107</v>
      </c>
      <c r="F272" s="307"/>
      <c r="G272" s="77" t="s">
        <v>201</v>
      </c>
      <c r="H272" s="78" t="str">
        <f>IF(G213="","",J260)</f>
        <v/>
      </c>
      <c r="I272" s="79" t="s">
        <v>167</v>
      </c>
    </row>
    <row r="273" spans="1:11" ht="15" customHeight="1" x14ac:dyDescent="0.2">
      <c r="A273" s="45"/>
      <c r="B273" s="43"/>
      <c r="E273" s="308" t="s">
        <v>104</v>
      </c>
      <c r="F273" s="308"/>
      <c r="G273" s="80" t="s">
        <v>202</v>
      </c>
      <c r="H273" s="81" t="str">
        <f>IF(G213="","",MAX(H269:H272))</f>
        <v/>
      </c>
      <c r="I273" s="82" t="s">
        <v>203</v>
      </c>
      <c r="J273" s="60"/>
    </row>
    <row r="274" spans="1:11" x14ac:dyDescent="0.2">
      <c r="A274" s="45"/>
      <c r="B274" s="43"/>
      <c r="C274" s="83"/>
      <c r="D274" s="83"/>
      <c r="E274" s="83"/>
      <c r="F274" s="84"/>
      <c r="G274" s="85"/>
      <c r="H274" s="85"/>
      <c r="I274" s="43"/>
      <c r="J274" s="60"/>
    </row>
    <row r="275" spans="1:11" ht="14.25" customHeight="1" x14ac:dyDescent="0.2">
      <c r="A275" s="45"/>
      <c r="B275" s="344" t="s">
        <v>105</v>
      </c>
      <c r="C275" s="344"/>
      <c r="D275" s="344"/>
      <c r="E275" s="344"/>
      <c r="F275" s="344"/>
      <c r="G275" s="344"/>
      <c r="H275" s="344"/>
      <c r="I275" s="344"/>
      <c r="J275" s="344"/>
    </row>
    <row r="276" spans="1:11" ht="18.75" customHeight="1" x14ac:dyDescent="0.2">
      <c r="A276" s="45"/>
      <c r="B276" s="344"/>
      <c r="C276" s="344"/>
      <c r="D276" s="344"/>
      <c r="E276" s="344"/>
      <c r="F276" s="344"/>
      <c r="G276" s="344"/>
      <c r="H276" s="344"/>
      <c r="I276" s="344"/>
      <c r="J276" s="344"/>
    </row>
    <row r="277" spans="1:11" x14ac:dyDescent="0.2">
      <c r="A277" s="45"/>
      <c r="B277" s="288" t="s">
        <v>106</v>
      </c>
      <c r="C277" s="288"/>
      <c r="D277" s="203" t="str">
        <f>H273</f>
        <v/>
      </c>
      <c r="E277" s="86" t="s">
        <v>167</v>
      </c>
      <c r="G277" s="46"/>
      <c r="H277" s="46"/>
      <c r="I277" s="46"/>
      <c r="J277" s="55"/>
    </row>
    <row r="278" spans="1:11" x14ac:dyDescent="0.2">
      <c r="A278" s="45"/>
      <c r="B278" s="236"/>
      <c r="C278" s="236"/>
      <c r="D278" s="203"/>
      <c r="E278" s="86"/>
      <c r="G278" s="237"/>
      <c r="H278" s="237"/>
      <c r="I278" s="237"/>
      <c r="J278" s="55"/>
    </row>
    <row r="279" spans="1:11" ht="14.25" customHeight="1" x14ac:dyDescent="0.2">
      <c r="A279" s="45"/>
      <c r="B279" s="288" t="s">
        <v>322</v>
      </c>
      <c r="C279" s="288"/>
      <c r="D279" s="288"/>
      <c r="E279" s="288"/>
      <c r="F279" s="288"/>
      <c r="G279" s="288"/>
      <c r="H279" s="288"/>
      <c r="I279" s="288"/>
      <c r="J279" s="288"/>
    </row>
    <row r="280" spans="1:11" x14ac:dyDescent="0.2">
      <c r="A280" s="45"/>
      <c r="B280" s="288"/>
      <c r="C280" s="288"/>
      <c r="D280" s="288"/>
      <c r="E280" s="288"/>
      <c r="F280" s="288"/>
      <c r="G280" s="288"/>
      <c r="H280" s="288"/>
      <c r="I280" s="288"/>
      <c r="J280" s="288"/>
    </row>
    <row r="281" spans="1:11" x14ac:dyDescent="0.2">
      <c r="A281" s="45"/>
      <c r="B281" s="236"/>
      <c r="C281" s="236"/>
      <c r="D281" s="203"/>
      <c r="E281" s="86"/>
      <c r="G281" s="237"/>
      <c r="H281" s="237"/>
      <c r="I281" s="237"/>
      <c r="J281" s="211" t="str">
        <f>IF(OR(J287&gt;J242),0,IFERROR(IF(OR(J223=0,J223=""),(-0.5*J285*J286*J289)*((J241*J245*0.7373*1000)/(H273*J244*3.6*10^4))/(H273*((J241*J245*0.7373*1000)/(H273*J244*3.6*10^4)-J287))*LN(((J241*J245*0.7373*1000)/(H273*J244*3.6*10^4)-J242)/((J241*J245*0.7373*1000)/(H273*J244*3.6*10^4)-J287)),-(0.5*J285*J286*J289*(J227*J228*0.001/(2*60)*J225)/H273)/(H273*(J227*J228*0.001/(2*60)*J225/H273-J287))*LN(((J227*J228*0.001/(2*60)*J225/H273)-J242)/((J227*J228*0.001/(2*60)*J225/H273)-J287))),"Не огр."))</f>
        <v>Не огр.</v>
      </c>
      <c r="K281" s="29" t="s">
        <v>333</v>
      </c>
    </row>
    <row r="282" spans="1:11" x14ac:dyDescent="0.2">
      <c r="A282" s="45"/>
      <c r="B282" s="236"/>
      <c r="C282" s="236"/>
      <c r="D282" s="203"/>
      <c r="E282" s="86"/>
      <c r="F282"/>
      <c r="G282" s="237"/>
      <c r="H282" s="237"/>
      <c r="I282" s="237"/>
      <c r="J282" s="55"/>
      <c r="K282" s="29"/>
    </row>
    <row r="283" spans="1:11" x14ac:dyDescent="0.2">
      <c r="A283" s="45"/>
      <c r="B283" s="236"/>
      <c r="C283" s="236"/>
      <c r="D283" s="203"/>
      <c r="E283" s="86"/>
      <c r="G283" s="237"/>
      <c r="H283" s="237"/>
      <c r="I283" s="237"/>
      <c r="J283" s="211" t="str">
        <f>IF(OR(J288&gt;J240),0,IFERROR(IF(OR(J223=0,J223=""),(-0.5*J285*J286*J289)*((J239*J245*0.7373*1000)/(H273*J243*3.6*10^4))/(H273*((J239*J245*0.7373*1000)/(H273*J243*3.6*10^4)-J288))*LN(((J239*J245*0.7373*1000)/(H273*J243*3.6*10^4)-J240)/((J239*J245*0.7373*1000)/(H273*J243*3.6*10^4)-J288)),-(0.5*J285*J286*J289*(J227*J228*0.001/(2*60)*J223)/H273)/(H273*(J227*J228*0.001/(2*60)*J223/H273-J288))*LN(((J227*J228*0.001/(2*60)*J223/H273)-J240)/((J227*J228*0.001/(2*60)*J223/H273)-J288))),"Не огр."))</f>
        <v>Не огр.</v>
      </c>
      <c r="K283" s="29" t="s">
        <v>334</v>
      </c>
    </row>
    <row r="284" spans="1:11" x14ac:dyDescent="0.2">
      <c r="A284" s="45"/>
      <c r="B284" s="236"/>
      <c r="C284" s="236"/>
      <c r="D284" s="203"/>
      <c r="E284" s="86"/>
      <c r="G284" s="237"/>
      <c r="H284" s="237"/>
      <c r="I284" s="237"/>
      <c r="J284" s="55"/>
    </row>
    <row r="285" spans="1:11" x14ac:dyDescent="0.2">
      <c r="A285" s="45"/>
      <c r="B285" s="240" t="s">
        <v>323</v>
      </c>
      <c r="C285" s="288" t="s">
        <v>324</v>
      </c>
      <c r="D285" s="288"/>
      <c r="E285" s="288"/>
      <c r="F285" s="288"/>
      <c r="G285" s="288"/>
      <c r="H285" s="288"/>
      <c r="I285" s="288"/>
      <c r="J285" s="75"/>
      <c r="K285" s="29" t="s">
        <v>7</v>
      </c>
    </row>
    <row r="286" spans="1:11" x14ac:dyDescent="0.2">
      <c r="A286" s="45"/>
      <c r="B286" s="240" t="s">
        <v>20</v>
      </c>
      <c r="C286" s="288" t="s">
        <v>325</v>
      </c>
      <c r="D286" s="288"/>
      <c r="E286" s="288"/>
      <c r="F286" s="288"/>
      <c r="G286" s="288"/>
      <c r="H286" s="288"/>
      <c r="I286" s="288"/>
      <c r="J286" s="75"/>
      <c r="K286" s="29" t="s">
        <v>7</v>
      </c>
    </row>
    <row r="287" spans="1:11" ht="15" x14ac:dyDescent="0.25">
      <c r="A287" s="45"/>
      <c r="B287" s="240" t="s">
        <v>326</v>
      </c>
      <c r="C287" s="288" t="s">
        <v>335</v>
      </c>
      <c r="D287" s="288"/>
      <c r="E287" s="288"/>
      <c r="F287" s="288"/>
      <c r="G287" s="288"/>
      <c r="H287" s="288"/>
      <c r="I287" s="288"/>
      <c r="J287" s="72"/>
      <c r="K287" s="29" t="s">
        <v>12</v>
      </c>
    </row>
    <row r="288" spans="1:11" ht="15" x14ac:dyDescent="0.25">
      <c r="A288" s="45"/>
      <c r="B288" s="240" t="s">
        <v>327</v>
      </c>
      <c r="C288" s="288" t="s">
        <v>328</v>
      </c>
      <c r="D288" s="288"/>
      <c r="E288" s="288"/>
      <c r="F288" s="288"/>
      <c r="G288" s="288"/>
      <c r="H288" s="288"/>
      <c r="I288" s="288"/>
      <c r="J288" s="72"/>
      <c r="K288" s="29" t="s">
        <v>12</v>
      </c>
    </row>
    <row r="289" spans="1:13" x14ac:dyDescent="0.2">
      <c r="A289" s="45"/>
      <c r="B289" s="240" t="s">
        <v>331</v>
      </c>
      <c r="C289" s="288" t="s">
        <v>332</v>
      </c>
      <c r="D289" s="288"/>
      <c r="E289" s="288"/>
      <c r="F289" s="288"/>
      <c r="G289" s="288"/>
      <c r="H289" s="288"/>
      <c r="I289" s="288"/>
      <c r="J289" s="75"/>
      <c r="K289" s="29" t="s">
        <v>7</v>
      </c>
      <c r="M289" s="243"/>
    </row>
    <row r="290" spans="1:13" x14ac:dyDescent="0.2">
      <c r="A290" s="45"/>
      <c r="B290" s="240"/>
      <c r="C290" s="236"/>
      <c r="D290" s="236"/>
      <c r="E290" s="236"/>
      <c r="F290" s="236"/>
      <c r="G290" s="236"/>
      <c r="H290" s="236"/>
      <c r="I290" s="236"/>
      <c r="J290" s="55"/>
      <c r="K290" s="241"/>
    </row>
    <row r="291" spans="1:13" ht="14.25" customHeight="1" x14ac:dyDescent="0.2">
      <c r="A291" s="45"/>
      <c r="B291" s="372" t="s">
        <v>329</v>
      </c>
      <c r="C291" s="372"/>
      <c r="D291" s="372"/>
      <c r="E291" s="372"/>
      <c r="F291" s="372"/>
      <c r="G291" s="372"/>
      <c r="H291" s="372"/>
      <c r="I291" s="372"/>
      <c r="J291" s="242" t="str">
        <f>IF(AND(J283="Не огр.",J281="Не огр."),"Не огр.",MAX(J281,J283))</f>
        <v>Не огр.</v>
      </c>
      <c r="K291" s="29" t="s">
        <v>330</v>
      </c>
    </row>
    <row r="292" spans="1:13" ht="14.25" customHeight="1" x14ac:dyDescent="0.2">
      <c r="A292" s="45"/>
      <c r="B292" s="239"/>
      <c r="C292" s="239"/>
      <c r="D292" s="239"/>
      <c r="E292" s="239"/>
      <c r="F292" s="239"/>
      <c r="G292" s="239"/>
      <c r="H292" s="239"/>
      <c r="I292" s="239"/>
      <c r="J292" s="237"/>
      <c r="K292" s="29"/>
    </row>
    <row r="293" spans="1:13" x14ac:dyDescent="0.2">
      <c r="A293" s="54" t="s">
        <v>126</v>
      </c>
      <c r="B293" s="343" t="s">
        <v>266</v>
      </c>
      <c r="C293" s="343"/>
      <c r="D293" s="343"/>
      <c r="E293" s="343"/>
      <c r="F293" s="343"/>
      <c r="G293" s="343"/>
      <c r="H293" s="343"/>
      <c r="I293" s="343"/>
      <c r="J293" s="343"/>
    </row>
    <row r="294" spans="1:13" x14ac:dyDescent="0.2">
      <c r="A294" s="54"/>
      <c r="B294" s="87"/>
      <c r="C294" s="87"/>
      <c r="D294" s="87"/>
      <c r="E294" s="87"/>
      <c r="F294" s="87"/>
      <c r="G294" s="87"/>
      <c r="H294" s="87"/>
      <c r="I294" s="87"/>
      <c r="J294" s="87"/>
    </row>
    <row r="295" spans="1:13" x14ac:dyDescent="0.2">
      <c r="A295" s="45"/>
      <c r="B295" s="46"/>
      <c r="C295" s="47"/>
      <c r="D295" s="46"/>
      <c r="E295" s="46"/>
      <c r="F295" s="46"/>
      <c r="G295" s="46"/>
      <c r="H295" s="46"/>
      <c r="I295" s="46"/>
      <c r="J295" s="88" t="str">
        <f>IF(J158="","",0.1*SQRT(J297)*J298)</f>
        <v/>
      </c>
      <c r="K295" s="29" t="s">
        <v>167</v>
      </c>
    </row>
    <row r="296" spans="1:13" x14ac:dyDescent="0.2">
      <c r="A296" s="45"/>
      <c r="B296" s="46"/>
      <c r="C296" s="47"/>
      <c r="D296" s="46"/>
      <c r="E296" s="46"/>
      <c r="F296" s="46"/>
      <c r="G296" s="46"/>
      <c r="H296" s="46"/>
      <c r="I296" s="46"/>
      <c r="J296" s="88"/>
      <c r="K296" s="29"/>
    </row>
    <row r="297" spans="1:13" x14ac:dyDescent="0.2">
      <c r="A297" s="45"/>
      <c r="B297" s="46"/>
      <c r="C297" s="37" t="s">
        <v>4</v>
      </c>
      <c r="D297" s="344" t="s">
        <v>222</v>
      </c>
      <c r="E297" s="344"/>
      <c r="F297" s="344"/>
      <c r="G297" s="344"/>
      <c r="H297" s="344"/>
      <c r="I297" s="344"/>
      <c r="J297" s="28" t="str">
        <f>IF(J158="","",J158)</f>
        <v/>
      </c>
      <c r="K297" s="35" t="s">
        <v>168</v>
      </c>
    </row>
    <row r="298" spans="1:13" ht="15" x14ac:dyDescent="0.2">
      <c r="A298" s="45"/>
      <c r="B298" s="46"/>
      <c r="C298" s="37" t="s">
        <v>204</v>
      </c>
      <c r="D298" s="344" t="s">
        <v>134</v>
      </c>
      <c r="E298" s="344"/>
      <c r="F298" s="344"/>
      <c r="G298" s="344"/>
      <c r="H298" s="344"/>
      <c r="I298" s="344"/>
      <c r="J298" s="205">
        <f>IF(F182="Арочная",3.77,IF(F182="Прямоугольная",4.04,4))</f>
        <v>4</v>
      </c>
      <c r="K298" s="202" t="s">
        <v>11</v>
      </c>
    </row>
    <row r="299" spans="1:13" x14ac:dyDescent="0.2">
      <c r="A299" s="45"/>
      <c r="B299" s="89"/>
      <c r="C299" s="47"/>
      <c r="D299" s="46"/>
      <c r="E299" s="46"/>
      <c r="F299" s="46"/>
      <c r="G299" s="46"/>
      <c r="H299" s="46"/>
      <c r="I299" s="46"/>
      <c r="J299" s="53"/>
    </row>
    <row r="300" spans="1:13" x14ac:dyDescent="0.2">
      <c r="A300" s="54" t="s">
        <v>127</v>
      </c>
      <c r="B300" s="343" t="s">
        <v>39</v>
      </c>
      <c r="C300" s="343"/>
      <c r="D300" s="343"/>
      <c r="E300" s="343"/>
      <c r="F300" s="343"/>
      <c r="G300" s="343"/>
      <c r="H300" s="343"/>
      <c r="I300" s="343"/>
      <c r="J300" s="343"/>
    </row>
    <row r="301" spans="1:13" x14ac:dyDescent="0.2">
      <c r="A301" s="45"/>
      <c r="B301" s="89"/>
      <c r="C301" s="47"/>
      <c r="D301" s="46"/>
      <c r="E301" s="46"/>
      <c r="F301" s="46"/>
      <c r="G301" s="46"/>
      <c r="H301" s="46"/>
      <c r="I301" s="46"/>
      <c r="J301" s="53"/>
    </row>
    <row r="302" spans="1:13" x14ac:dyDescent="0.2">
      <c r="A302" s="45"/>
      <c r="B302" s="363" t="s">
        <v>149</v>
      </c>
      <c r="C302" s="363"/>
      <c r="D302" s="363"/>
      <c r="E302" s="363"/>
      <c r="F302" s="363"/>
      <c r="G302" s="363"/>
      <c r="H302" s="363"/>
      <c r="I302" s="363"/>
      <c r="J302" s="363"/>
    </row>
    <row r="303" spans="1:13" x14ac:dyDescent="0.2">
      <c r="A303" s="45"/>
      <c r="B303" s="57"/>
      <c r="C303" s="57"/>
      <c r="D303" s="57"/>
      <c r="E303" s="57"/>
      <c r="F303" s="57"/>
      <c r="G303" s="57"/>
      <c r="H303" s="57"/>
      <c r="I303" s="57"/>
      <c r="J303" s="57"/>
    </row>
    <row r="304" spans="1:13" x14ac:dyDescent="0.2">
      <c r="A304" s="45"/>
      <c r="B304" s="89"/>
      <c r="C304" s="47"/>
      <c r="D304" s="46"/>
      <c r="E304" s="46"/>
      <c r="F304" s="46"/>
      <c r="G304" s="46"/>
      <c r="H304" s="46"/>
      <c r="I304" s="46"/>
      <c r="J304" s="209" t="str">
        <f>IF(J161="","",J306*J307)</f>
        <v/>
      </c>
      <c r="K304" s="29" t="s">
        <v>167</v>
      </c>
    </row>
    <row r="305" spans="1:11" x14ac:dyDescent="0.2">
      <c r="A305" s="45"/>
      <c r="B305" s="89"/>
      <c r="C305" s="47"/>
      <c r="D305" s="46"/>
      <c r="E305" s="46"/>
      <c r="F305" s="46"/>
      <c r="G305" s="46"/>
      <c r="H305" s="46"/>
      <c r="I305" s="46"/>
      <c r="J305" s="52"/>
      <c r="K305" s="35"/>
    </row>
    <row r="306" spans="1:11" ht="15" x14ac:dyDescent="0.2">
      <c r="A306" s="45"/>
      <c r="B306" s="89"/>
      <c r="C306" s="64" t="s">
        <v>205</v>
      </c>
      <c r="D306" s="344" t="s">
        <v>40</v>
      </c>
      <c r="E306" s="344"/>
      <c r="F306" s="344"/>
      <c r="G306" s="344"/>
      <c r="H306" s="344"/>
      <c r="I306" s="344"/>
      <c r="J306" s="52">
        <v>0.1</v>
      </c>
      <c r="K306" s="29" t="s">
        <v>167</v>
      </c>
    </row>
    <row r="307" spans="1:11" ht="24" customHeight="1" x14ac:dyDescent="0.2">
      <c r="A307" s="45"/>
      <c r="B307" s="89"/>
      <c r="C307" s="64" t="s">
        <v>171</v>
      </c>
      <c r="D307" s="344" t="s">
        <v>223</v>
      </c>
      <c r="E307" s="344"/>
      <c r="F307" s="344"/>
      <c r="G307" s="344"/>
      <c r="H307" s="344"/>
      <c r="I307" s="344"/>
      <c r="J307" s="211" t="str">
        <f>IF(J161="","",J161)</f>
        <v/>
      </c>
      <c r="K307" s="29" t="s">
        <v>8</v>
      </c>
    </row>
    <row r="308" spans="1:11" x14ac:dyDescent="0.2">
      <c r="A308" s="54" t="s">
        <v>129</v>
      </c>
      <c r="B308" s="343" t="s">
        <v>66</v>
      </c>
      <c r="C308" s="343"/>
      <c r="D308" s="343"/>
      <c r="E308" s="343"/>
      <c r="F308" s="343"/>
      <c r="G308" s="343"/>
      <c r="H308" s="343"/>
      <c r="I308" s="343"/>
      <c r="J308" s="343"/>
      <c r="K308" s="29"/>
    </row>
    <row r="309" spans="1:11" x14ac:dyDescent="0.2">
      <c r="A309" s="54"/>
      <c r="B309" s="87"/>
      <c r="C309" s="87"/>
      <c r="D309" s="87"/>
      <c r="E309" s="87"/>
      <c r="F309" s="87"/>
      <c r="G309" s="87"/>
      <c r="H309" s="87"/>
      <c r="I309" s="87"/>
      <c r="J309" s="87"/>
      <c r="K309" s="29"/>
    </row>
    <row r="310" spans="1:11" x14ac:dyDescent="0.2">
      <c r="A310" s="54"/>
      <c r="B310" s="303" t="s">
        <v>133</v>
      </c>
      <c r="C310" s="303"/>
      <c r="D310" s="303"/>
      <c r="E310" s="303"/>
      <c r="F310" s="303"/>
      <c r="G310" s="303"/>
      <c r="H310" s="303"/>
      <c r="I310" s="303"/>
      <c r="J310" s="303"/>
      <c r="K310" s="29"/>
    </row>
    <row r="311" spans="1:11" x14ac:dyDescent="0.2">
      <c r="A311" s="45"/>
      <c r="B311" s="303"/>
      <c r="C311" s="303"/>
      <c r="D311" s="303"/>
      <c r="E311" s="303"/>
      <c r="F311" s="303"/>
      <c r="G311" s="303"/>
      <c r="H311" s="303"/>
      <c r="I311" s="303"/>
      <c r="J311" s="303"/>
      <c r="K311" s="29"/>
    </row>
    <row r="312" spans="1:11" x14ac:dyDescent="0.2">
      <c r="A312" s="45"/>
      <c r="B312" s="89"/>
      <c r="C312" s="64"/>
      <c r="D312" s="304" t="s">
        <v>102</v>
      </c>
      <c r="E312" s="304"/>
      <c r="F312" s="304"/>
      <c r="G312" s="330" t="s">
        <v>103</v>
      </c>
      <c r="H312" s="331"/>
      <c r="I312" s="332"/>
      <c r="J312" s="90"/>
      <c r="K312" s="29"/>
    </row>
    <row r="313" spans="1:11" ht="15.75" x14ac:dyDescent="0.3">
      <c r="A313" s="45"/>
      <c r="B313" s="89"/>
      <c r="C313" s="64"/>
      <c r="D313" s="305" t="s">
        <v>278</v>
      </c>
      <c r="E313" s="305"/>
      <c r="F313" s="305"/>
      <c r="G313" s="91" t="s">
        <v>206</v>
      </c>
      <c r="H313" s="92" t="str">
        <f>J169</f>
        <v/>
      </c>
      <c r="I313" s="93" t="s">
        <v>167</v>
      </c>
      <c r="J313" s="52"/>
      <c r="K313" s="29"/>
    </row>
    <row r="314" spans="1:11" ht="15.75" x14ac:dyDescent="0.3">
      <c r="A314" s="45"/>
      <c r="B314" s="89"/>
      <c r="C314" s="64"/>
      <c r="D314" s="305" t="s">
        <v>239</v>
      </c>
      <c r="E314" s="305"/>
      <c r="F314" s="305"/>
      <c r="G314" s="91" t="s">
        <v>207</v>
      </c>
      <c r="H314" s="92" t="str">
        <f>J193</f>
        <v/>
      </c>
      <c r="I314" s="93" t="s">
        <v>167</v>
      </c>
      <c r="J314" s="52"/>
      <c r="K314" s="29"/>
    </row>
    <row r="315" spans="1:11" ht="15.75" x14ac:dyDescent="0.3">
      <c r="A315" s="45"/>
      <c r="B315" s="89"/>
      <c r="C315" s="64"/>
      <c r="D315" s="305" t="s">
        <v>238</v>
      </c>
      <c r="E315" s="305"/>
      <c r="F315" s="305"/>
      <c r="G315" s="91" t="s">
        <v>208</v>
      </c>
      <c r="H315" s="92" t="str">
        <f>D277</f>
        <v/>
      </c>
      <c r="I315" s="93" t="s">
        <v>167</v>
      </c>
      <c r="J315" s="52"/>
      <c r="K315" s="29"/>
    </row>
    <row r="316" spans="1:11" ht="15.75" customHeight="1" x14ac:dyDescent="0.3">
      <c r="A316" s="45"/>
      <c r="B316" s="89"/>
      <c r="C316" s="64"/>
      <c r="D316" s="305" t="s">
        <v>240</v>
      </c>
      <c r="E316" s="305"/>
      <c r="F316" s="305"/>
      <c r="G316" s="91" t="s">
        <v>209</v>
      </c>
      <c r="H316" s="92" t="str">
        <f>J295</f>
        <v/>
      </c>
      <c r="I316" s="93" t="s">
        <v>167</v>
      </c>
      <c r="J316" s="52"/>
      <c r="K316" s="29"/>
    </row>
    <row r="317" spans="1:11" ht="15.75" x14ac:dyDescent="0.3">
      <c r="A317" s="45"/>
      <c r="B317" s="89"/>
      <c r="C317" s="64"/>
      <c r="D317" s="305" t="s">
        <v>279</v>
      </c>
      <c r="E317" s="305"/>
      <c r="F317" s="305"/>
      <c r="G317" s="91" t="s">
        <v>210</v>
      </c>
      <c r="H317" s="92" t="str">
        <f>J304</f>
        <v/>
      </c>
      <c r="I317" s="93" t="s">
        <v>167</v>
      </c>
      <c r="J317" s="52"/>
      <c r="K317" s="29"/>
    </row>
    <row r="318" spans="1:11" ht="15" customHeight="1" x14ac:dyDescent="0.25">
      <c r="A318" s="45"/>
      <c r="B318" s="89"/>
      <c r="C318" s="64"/>
      <c r="D318" s="306" t="s">
        <v>104</v>
      </c>
      <c r="E318" s="306"/>
      <c r="F318" s="306"/>
      <c r="G318" s="94" t="s">
        <v>211</v>
      </c>
      <c r="H318" s="95" t="str">
        <f>IF(MAX(H313:H317)=0,"",MAX(H313:H317))</f>
        <v/>
      </c>
      <c r="I318" s="96" t="s">
        <v>203</v>
      </c>
      <c r="J318" s="52"/>
      <c r="K318" s="29"/>
    </row>
    <row r="319" spans="1:11" ht="15" customHeight="1" x14ac:dyDescent="0.2">
      <c r="A319" s="45"/>
      <c r="B319" s="89"/>
      <c r="C319" s="64"/>
      <c r="D319" s="183"/>
      <c r="E319" s="198"/>
      <c r="F319" s="198"/>
      <c r="G319" s="199"/>
      <c r="H319" s="200"/>
      <c r="I319" s="201"/>
      <c r="J319" s="52"/>
      <c r="K319" s="29"/>
    </row>
    <row r="320" spans="1:11" x14ac:dyDescent="0.2">
      <c r="A320" s="54" t="s">
        <v>49</v>
      </c>
      <c r="B320" s="342" t="s">
        <v>132</v>
      </c>
      <c r="C320" s="342"/>
      <c r="D320" s="342"/>
      <c r="E320" s="342"/>
      <c r="F320" s="342"/>
      <c r="G320" s="342"/>
      <c r="H320" s="342"/>
      <c r="I320" s="342"/>
      <c r="J320" s="342"/>
      <c r="K320" s="97"/>
    </row>
    <row r="321" spans="1:11" x14ac:dyDescent="0.2">
      <c r="A321" s="54"/>
      <c r="B321" s="98"/>
      <c r="C321" s="20"/>
      <c r="D321" s="99"/>
      <c r="E321" s="99"/>
      <c r="F321" s="99"/>
      <c r="G321" s="99"/>
      <c r="H321" s="99"/>
      <c r="I321" s="99"/>
      <c r="J321" s="100"/>
      <c r="K321" s="100"/>
    </row>
    <row r="322" spans="1:11" x14ac:dyDescent="0.2">
      <c r="A322" s="54"/>
      <c r="B322" s="337" t="s">
        <v>143</v>
      </c>
      <c r="C322" s="337"/>
      <c r="D322" s="337"/>
      <c r="E322" s="337"/>
      <c r="F322" s="337"/>
      <c r="G322" s="337"/>
      <c r="H322" s="340"/>
      <c r="I322" s="340"/>
      <c r="J322" s="100"/>
      <c r="K322" s="100"/>
    </row>
    <row r="323" spans="1:11" x14ac:dyDescent="0.2">
      <c r="A323" s="54"/>
      <c r="B323" s="101"/>
      <c r="C323" s="101"/>
      <c r="D323" s="101"/>
      <c r="E323" s="101"/>
      <c r="F323" s="101"/>
      <c r="G323" s="373" t="str">
        <f>IF(H322="","Задайте тип трубопровода","")</f>
        <v>Задайте тип трубопровода</v>
      </c>
      <c r="H323" s="373"/>
      <c r="I323" s="373"/>
      <c r="J323" s="373"/>
      <c r="K323" s="100"/>
    </row>
    <row r="324" spans="1:11" x14ac:dyDescent="0.2">
      <c r="A324" s="54"/>
      <c r="B324" s="338" t="s">
        <v>271</v>
      </c>
      <c r="C324" s="338"/>
      <c r="D324" s="338"/>
      <c r="E324" s="338"/>
      <c r="F324" s="338"/>
      <c r="G324" s="338"/>
      <c r="H324" s="338"/>
      <c r="I324" s="338"/>
      <c r="J324" s="338"/>
      <c r="K324" s="100"/>
    </row>
    <row r="325" spans="1:11" x14ac:dyDescent="0.2">
      <c r="A325" s="20"/>
      <c r="B325" s="20"/>
      <c r="C325" s="99"/>
      <c r="D325" s="99"/>
      <c r="E325" s="99"/>
      <c r="F325" s="99"/>
      <c r="G325" s="99"/>
      <c r="H325" s="99"/>
      <c r="I325" s="99"/>
      <c r="J325" s="16"/>
      <c r="K325" s="16"/>
    </row>
    <row r="326" spans="1:11" x14ac:dyDescent="0.2">
      <c r="A326" s="20"/>
      <c r="B326" s="20"/>
      <c r="C326" s="20"/>
      <c r="D326" s="20"/>
      <c r="E326" s="20"/>
      <c r="F326" s="20"/>
      <c r="G326" s="20"/>
      <c r="H326" s="20"/>
      <c r="I326" s="20"/>
      <c r="J326" s="336" t="str">
        <f>IF(OR(J160="",J333="",J330="",J331="",J332=""),"",6.5*J333*(J329+10*J330*J331+20*J332*J330)/J330^5)</f>
        <v/>
      </c>
      <c r="K326" s="335" t="s">
        <v>212</v>
      </c>
    </row>
    <row r="327" spans="1:11" x14ac:dyDescent="0.2">
      <c r="A327" s="20"/>
      <c r="B327" s="20"/>
      <c r="C327" s="20"/>
      <c r="D327" s="20"/>
      <c r="E327" s="20"/>
      <c r="F327" s="20"/>
      <c r="G327" s="20"/>
      <c r="H327" s="20"/>
      <c r="I327" s="20"/>
      <c r="J327" s="336"/>
      <c r="K327" s="335"/>
    </row>
    <row r="328" spans="1:11" x14ac:dyDescent="0.2">
      <c r="A328" s="20"/>
      <c r="B328" s="20"/>
      <c r="C328" s="20"/>
      <c r="D328" s="20"/>
      <c r="E328" s="20"/>
      <c r="F328" s="20"/>
      <c r="G328" s="20"/>
      <c r="H328" s="20"/>
      <c r="I328" s="20"/>
      <c r="J328" s="102"/>
      <c r="K328" s="103"/>
    </row>
    <row r="329" spans="1:11" ht="15.75" x14ac:dyDescent="0.3">
      <c r="A329" s="20"/>
      <c r="B329" s="20"/>
      <c r="C329" s="104" t="s">
        <v>170</v>
      </c>
      <c r="D329" s="338" t="s">
        <v>112</v>
      </c>
      <c r="E329" s="338"/>
      <c r="F329" s="338"/>
      <c r="G329" s="338"/>
      <c r="H329" s="338"/>
      <c r="I329" s="338"/>
      <c r="J329" s="102" t="str">
        <f>IF(J160="","",J160)</f>
        <v/>
      </c>
      <c r="K329" s="103" t="s">
        <v>7</v>
      </c>
    </row>
    <row r="330" spans="1:11" ht="15.75" x14ac:dyDescent="0.3">
      <c r="A330" s="20"/>
      <c r="B330" s="20"/>
      <c r="C330" s="104" t="s">
        <v>213</v>
      </c>
      <c r="D330" s="338" t="s">
        <v>113</v>
      </c>
      <c r="E330" s="338"/>
      <c r="F330" s="338"/>
      <c r="G330" s="338"/>
      <c r="H330" s="338"/>
      <c r="I330" s="338"/>
      <c r="J330" s="105"/>
      <c r="K330" s="103" t="s">
        <v>7</v>
      </c>
    </row>
    <row r="331" spans="1:11" s="107" customFormat="1" ht="15" x14ac:dyDescent="0.2">
      <c r="A331" s="99"/>
      <c r="B331" s="99"/>
      <c r="C331" s="102" t="s">
        <v>214</v>
      </c>
      <c r="D331" s="338" t="s">
        <v>109</v>
      </c>
      <c r="E331" s="338"/>
      <c r="F331" s="338"/>
      <c r="G331" s="338"/>
      <c r="H331" s="338"/>
      <c r="I331" s="338"/>
      <c r="J331" s="105"/>
      <c r="K331" s="106" t="s">
        <v>154</v>
      </c>
    </row>
    <row r="332" spans="1:11" ht="15" x14ac:dyDescent="0.2">
      <c r="A332" s="20"/>
      <c r="B332" s="20"/>
      <c r="C332" s="102" t="s">
        <v>215</v>
      </c>
      <c r="D332" s="338" t="s">
        <v>110</v>
      </c>
      <c r="E332" s="338"/>
      <c r="F332" s="338"/>
      <c r="G332" s="338"/>
      <c r="H332" s="338"/>
      <c r="I332" s="338"/>
      <c r="J332" s="105"/>
      <c r="K332" s="106" t="s">
        <v>154</v>
      </c>
    </row>
    <row r="333" spans="1:11" x14ac:dyDescent="0.2">
      <c r="A333" s="20"/>
      <c r="B333" s="20"/>
      <c r="C333" s="181" t="s">
        <v>65</v>
      </c>
      <c r="D333" s="338" t="s">
        <v>142</v>
      </c>
      <c r="E333" s="338"/>
      <c r="F333" s="338"/>
      <c r="G333" s="338"/>
      <c r="H333" s="338"/>
      <c r="I333" s="338"/>
      <c r="J333" s="102" t="str">
        <f>IF(H322="Жесткий",0.003,IF(H322="Гибкий",0.005,""))</f>
        <v/>
      </c>
      <c r="K333" s="103" t="s">
        <v>216</v>
      </c>
    </row>
    <row r="334" spans="1:11" x14ac:dyDescent="0.2">
      <c r="A334" s="20"/>
      <c r="B334" s="20"/>
      <c r="C334" s="107"/>
      <c r="D334" s="107"/>
      <c r="E334" s="107"/>
      <c r="F334" s="107"/>
      <c r="G334" s="107"/>
      <c r="H334" s="107"/>
      <c r="I334" s="107"/>
      <c r="J334" s="108"/>
      <c r="K334" s="109"/>
    </row>
    <row r="335" spans="1:11" x14ac:dyDescent="0.2">
      <c r="A335" s="20"/>
      <c r="B335" s="338" t="s">
        <v>115</v>
      </c>
      <c r="C335" s="338"/>
      <c r="D335" s="338"/>
      <c r="E335" s="338"/>
      <c r="F335" s="338"/>
      <c r="G335" s="338"/>
      <c r="H335" s="338"/>
      <c r="I335" s="338"/>
      <c r="J335" s="338"/>
      <c r="K335" s="109"/>
    </row>
    <row r="336" spans="1:11" x14ac:dyDescent="0.2">
      <c r="A336" s="20"/>
      <c r="B336" s="101"/>
      <c r="C336" s="101"/>
      <c r="D336" s="101"/>
      <c r="E336" s="101"/>
      <c r="F336" s="101"/>
      <c r="G336" s="101"/>
      <c r="H336" s="101"/>
      <c r="I336" s="101"/>
      <c r="J336" s="101"/>
      <c r="K336" s="109"/>
    </row>
    <row r="337" spans="1:11" x14ac:dyDescent="0.2">
      <c r="A337" s="20"/>
      <c r="B337" s="20"/>
      <c r="C337" s="20"/>
      <c r="D337" s="20"/>
      <c r="E337" s="20"/>
      <c r="F337" s="20"/>
      <c r="G337" s="20"/>
      <c r="H337" s="20"/>
      <c r="I337" s="20"/>
      <c r="J337" s="381" t="str">
        <f>IF(OR(J340="",J343="",J344=""),"",(1/3*J340*J341*(J342/J343)*J344^(1/2)+1)^2)</f>
        <v/>
      </c>
      <c r="K337" s="335" t="s">
        <v>11</v>
      </c>
    </row>
    <row r="338" spans="1:11" x14ac:dyDescent="0.2">
      <c r="A338" s="20"/>
      <c r="B338" s="20"/>
      <c r="C338" s="20"/>
      <c r="D338" s="20"/>
      <c r="E338" s="20"/>
      <c r="F338" s="20"/>
      <c r="G338" s="20"/>
      <c r="H338" s="20"/>
      <c r="I338" s="20"/>
      <c r="J338" s="381"/>
      <c r="K338" s="335"/>
    </row>
    <row r="339" spans="1:11" x14ac:dyDescent="0.2">
      <c r="A339" s="20"/>
      <c r="B339" s="20"/>
      <c r="C339" s="20"/>
      <c r="D339" s="20"/>
      <c r="E339" s="20"/>
      <c r="F339" s="20"/>
      <c r="G339" s="20"/>
      <c r="H339" s="20"/>
      <c r="I339" s="20"/>
      <c r="J339" s="88"/>
    </row>
    <row r="340" spans="1:11" ht="15" x14ac:dyDescent="0.2">
      <c r="A340" s="20"/>
      <c r="B340" s="20"/>
      <c r="C340" s="110" t="s">
        <v>217</v>
      </c>
      <c r="D340" s="338" t="s">
        <v>114</v>
      </c>
      <c r="E340" s="338"/>
      <c r="F340" s="338"/>
      <c r="G340" s="338"/>
      <c r="H340" s="338"/>
      <c r="I340" s="338"/>
      <c r="J340" s="112" t="str">
        <f>IF(H322="","",IF(H322="гибкий",0.006,IF(H322="жесткий",0.004,"выберите")))</f>
        <v/>
      </c>
      <c r="K340" s="202" t="s">
        <v>11</v>
      </c>
    </row>
    <row r="341" spans="1:11" ht="15" x14ac:dyDescent="0.2">
      <c r="A341" s="20"/>
      <c r="B341" s="20"/>
      <c r="C341" s="110" t="s">
        <v>213</v>
      </c>
      <c r="D341" s="338" t="s">
        <v>113</v>
      </c>
      <c r="E341" s="338"/>
      <c r="F341" s="338"/>
      <c r="G341" s="338"/>
      <c r="H341" s="338"/>
      <c r="I341" s="338"/>
      <c r="J341" s="112" t="str">
        <f>IF(J330="","",J330)</f>
        <v/>
      </c>
      <c r="K341" s="103" t="s">
        <v>7</v>
      </c>
    </row>
    <row r="342" spans="1:11" ht="15" x14ac:dyDescent="0.2">
      <c r="A342" s="20"/>
      <c r="B342" s="20"/>
      <c r="C342" s="110" t="s">
        <v>170</v>
      </c>
      <c r="D342" s="338" t="s">
        <v>112</v>
      </c>
      <c r="E342" s="338"/>
      <c r="F342" s="338"/>
      <c r="G342" s="338"/>
      <c r="H342" s="338"/>
      <c r="I342" s="338"/>
      <c r="J342" s="112" t="str">
        <f>IF(J160="","",J160)</f>
        <v/>
      </c>
      <c r="K342" s="103" t="s">
        <v>7</v>
      </c>
    </row>
    <row r="343" spans="1:11" ht="15" x14ac:dyDescent="0.2">
      <c r="A343" s="20"/>
      <c r="B343" s="20"/>
      <c r="C343" s="110" t="s">
        <v>221</v>
      </c>
      <c r="D343" s="338" t="s">
        <v>116</v>
      </c>
      <c r="E343" s="338"/>
      <c r="F343" s="338"/>
      <c r="G343" s="338"/>
      <c r="H343" s="338"/>
      <c r="I343" s="338"/>
      <c r="J343" s="111"/>
      <c r="K343" s="103" t="s">
        <v>7</v>
      </c>
    </row>
    <row r="344" spans="1:11" ht="15" x14ac:dyDescent="0.2">
      <c r="A344" s="20"/>
      <c r="B344" s="20"/>
      <c r="C344" s="110" t="s">
        <v>272</v>
      </c>
      <c r="D344" s="338" t="s">
        <v>141</v>
      </c>
      <c r="E344" s="338"/>
      <c r="F344" s="338"/>
      <c r="G344" s="338"/>
      <c r="H344" s="338"/>
      <c r="I344" s="338"/>
      <c r="J344" s="215" t="str">
        <f>J326</f>
        <v/>
      </c>
      <c r="K344" s="103" t="s">
        <v>212</v>
      </c>
    </row>
    <row r="345" spans="1:11" x14ac:dyDescent="0.2">
      <c r="A345" s="20"/>
      <c r="B345" s="20"/>
      <c r="C345" s="110"/>
      <c r="D345" s="188"/>
      <c r="E345" s="188"/>
      <c r="F345" s="188"/>
      <c r="G345" s="188"/>
      <c r="H345" s="188"/>
      <c r="I345" s="188"/>
      <c r="J345" s="112"/>
      <c r="K345" s="187"/>
    </row>
    <row r="346" spans="1:11" ht="14.25" customHeight="1" x14ac:dyDescent="0.2">
      <c r="A346" s="20"/>
      <c r="B346" s="334" t="s">
        <v>273</v>
      </c>
      <c r="C346" s="334"/>
      <c r="D346" s="334"/>
      <c r="E346" s="334"/>
      <c r="F346" s="334"/>
      <c r="G346" s="334"/>
      <c r="H346" s="334"/>
      <c r="I346" s="334"/>
      <c r="J346" s="334"/>
      <c r="K346" s="187"/>
    </row>
    <row r="347" spans="1:11" x14ac:dyDescent="0.2">
      <c r="A347" s="20"/>
      <c r="B347" s="159"/>
      <c r="C347" s="159"/>
      <c r="D347" s="159"/>
      <c r="E347" s="159"/>
      <c r="F347" s="159"/>
      <c r="G347" s="159"/>
      <c r="H347" s="159"/>
      <c r="I347" s="159"/>
      <c r="J347" s="159"/>
      <c r="K347" s="187"/>
    </row>
    <row r="348" spans="1:11" x14ac:dyDescent="0.2">
      <c r="A348" s="20"/>
      <c r="B348" s="189"/>
      <c r="C348" s="189"/>
      <c r="D348" s="189"/>
      <c r="E348" s="189"/>
      <c r="F348" s="189"/>
      <c r="G348" s="189"/>
      <c r="H348" s="189"/>
      <c r="I348" s="189"/>
      <c r="J348" s="216" t="str">
        <f>IF(J326="","",J326+J351)</f>
        <v/>
      </c>
      <c r="K348" s="187" t="s">
        <v>212</v>
      </c>
    </row>
    <row r="349" spans="1:11" x14ac:dyDescent="0.2">
      <c r="A349" s="20"/>
      <c r="B349" s="189"/>
      <c r="C349" s="189"/>
      <c r="D349" s="189"/>
      <c r="E349" s="189"/>
      <c r="F349" s="189"/>
      <c r="G349" s="189"/>
      <c r="H349" s="189"/>
      <c r="I349" s="189"/>
      <c r="J349" s="189"/>
      <c r="K349" s="187"/>
    </row>
    <row r="350" spans="1:11" ht="15" x14ac:dyDescent="0.2">
      <c r="A350" s="20"/>
      <c r="B350" s="189"/>
      <c r="C350" s="110" t="s">
        <v>272</v>
      </c>
      <c r="D350" s="338" t="s">
        <v>274</v>
      </c>
      <c r="E350" s="338"/>
      <c r="F350" s="338"/>
      <c r="G350" s="338"/>
      <c r="H350" s="338"/>
      <c r="I350" s="338"/>
      <c r="J350" s="215" t="str">
        <f>J326</f>
        <v/>
      </c>
      <c r="K350" s="187" t="s">
        <v>212</v>
      </c>
    </row>
    <row r="351" spans="1:11" ht="15" x14ac:dyDescent="0.2">
      <c r="A351" s="20"/>
      <c r="B351" s="189"/>
      <c r="C351" s="110" t="s">
        <v>275</v>
      </c>
      <c r="D351" s="338" t="s">
        <v>276</v>
      </c>
      <c r="E351" s="338"/>
      <c r="F351" s="338"/>
      <c r="G351" s="338"/>
      <c r="H351" s="338"/>
      <c r="I351" s="338"/>
      <c r="J351" s="111"/>
      <c r="K351" s="187" t="s">
        <v>212</v>
      </c>
    </row>
    <row r="352" spans="1:11" x14ac:dyDescent="0.2">
      <c r="A352" s="20"/>
      <c r="B352" s="20"/>
      <c r="C352" s="110"/>
      <c r="D352" s="251"/>
      <c r="E352" s="251"/>
      <c r="F352" s="251"/>
      <c r="G352" s="251"/>
      <c r="H352" s="251"/>
      <c r="I352" s="251"/>
      <c r="J352" s="113"/>
    </row>
    <row r="353" spans="1:11" x14ac:dyDescent="0.2">
      <c r="A353" s="20"/>
      <c r="B353" s="338" t="s">
        <v>117</v>
      </c>
      <c r="C353" s="338"/>
      <c r="D353" s="338"/>
      <c r="E353" s="338"/>
      <c r="F353" s="338"/>
      <c r="G353" s="338"/>
      <c r="H353" s="338"/>
      <c r="I353" s="338"/>
      <c r="J353" s="338"/>
    </row>
    <row r="354" spans="1:11" x14ac:dyDescent="0.2">
      <c r="A354" s="20"/>
      <c r="B354" s="101"/>
      <c r="C354" s="101"/>
      <c r="D354" s="101"/>
      <c r="E354" s="101"/>
      <c r="F354" s="101"/>
      <c r="G354" s="101"/>
      <c r="H354" s="101"/>
      <c r="I354" s="101"/>
      <c r="J354" s="101"/>
    </row>
    <row r="355" spans="1:11" x14ac:dyDescent="0.2">
      <c r="A355" s="20"/>
      <c r="B355" s="20"/>
      <c r="C355" s="20"/>
      <c r="D355" s="20"/>
      <c r="E355" s="20"/>
      <c r="F355" s="20"/>
      <c r="G355" s="20"/>
      <c r="H355" s="20"/>
      <c r="I355" s="20"/>
      <c r="J355" s="204" t="str">
        <f>IF(J337="","",J426*H318)</f>
        <v/>
      </c>
      <c r="K355" s="106" t="s">
        <v>167</v>
      </c>
    </row>
    <row r="356" spans="1:11" x14ac:dyDescent="0.2">
      <c r="A356" s="20"/>
      <c r="B356" s="20"/>
      <c r="J356" s="68"/>
      <c r="K356" s="103"/>
    </row>
    <row r="357" spans="1:11" ht="15" x14ac:dyDescent="0.2">
      <c r="A357" s="20"/>
      <c r="B357" s="20"/>
      <c r="C357" s="102" t="s">
        <v>218</v>
      </c>
      <c r="D357" s="338" t="s">
        <v>120</v>
      </c>
      <c r="E357" s="338"/>
      <c r="F357" s="338"/>
      <c r="G357" s="338"/>
      <c r="H357" s="338"/>
      <c r="I357" s="338"/>
      <c r="J357" s="115" t="str">
        <f>J337</f>
        <v/>
      </c>
      <c r="K357" s="202" t="s">
        <v>11</v>
      </c>
    </row>
    <row r="358" spans="1:11" ht="15.75" x14ac:dyDescent="0.3">
      <c r="A358" s="20"/>
      <c r="B358" s="20"/>
      <c r="C358" s="33" t="s">
        <v>219</v>
      </c>
      <c r="D358" s="338" t="s">
        <v>140</v>
      </c>
      <c r="E358" s="338"/>
      <c r="F358" s="338"/>
      <c r="G358" s="338"/>
      <c r="H358" s="338"/>
      <c r="I358" s="338"/>
      <c r="J358" s="68" t="str">
        <f>H318</f>
        <v/>
      </c>
      <c r="K358" s="106" t="s">
        <v>167</v>
      </c>
    </row>
    <row r="359" spans="1:11" x14ac:dyDescent="0.2">
      <c r="A359" s="20"/>
      <c r="B359" s="20"/>
      <c r="C359" s="20"/>
      <c r="D359" s="20"/>
      <c r="E359" s="20"/>
      <c r="F359" s="20"/>
      <c r="G359" s="20"/>
      <c r="H359" s="20"/>
      <c r="I359" s="20"/>
      <c r="J359" s="113"/>
      <c r="K359" s="106"/>
    </row>
    <row r="360" spans="1:11" x14ac:dyDescent="0.2">
      <c r="A360" s="20"/>
      <c r="B360" s="338" t="s">
        <v>119</v>
      </c>
      <c r="C360" s="338"/>
      <c r="D360" s="338"/>
      <c r="E360" s="338"/>
      <c r="F360" s="338"/>
      <c r="G360" s="338"/>
      <c r="H360" s="338"/>
      <c r="I360" s="338"/>
      <c r="J360" s="338"/>
      <c r="K360" s="19"/>
    </row>
    <row r="361" spans="1:11" x14ac:dyDescent="0.2">
      <c r="A361" s="20"/>
      <c r="B361" s="101"/>
      <c r="C361" s="101"/>
      <c r="D361" s="101"/>
      <c r="E361" s="101"/>
      <c r="F361" s="101"/>
      <c r="G361" s="101"/>
      <c r="H361" s="101"/>
      <c r="I361" s="101"/>
      <c r="J361" s="101"/>
      <c r="K361" s="19"/>
    </row>
    <row r="362" spans="1:11" x14ac:dyDescent="0.2">
      <c r="A362" s="20"/>
      <c r="B362" s="20"/>
      <c r="C362" s="20"/>
      <c r="D362" s="20"/>
      <c r="E362" s="20"/>
      <c r="F362" s="20"/>
      <c r="G362" s="20"/>
      <c r="H362" s="20"/>
      <c r="I362" s="20"/>
      <c r="J362" s="69" t="str">
        <f>IF(J355="","",J355^2*J348)</f>
        <v/>
      </c>
      <c r="K362" s="106" t="s">
        <v>118</v>
      </c>
    </row>
    <row r="363" spans="1:11" x14ac:dyDescent="0.2">
      <c r="A363" s="20"/>
      <c r="B363" s="20"/>
      <c r="C363" s="20"/>
      <c r="D363" s="20"/>
      <c r="E363" s="20"/>
      <c r="F363" s="20"/>
      <c r="G363" s="20"/>
      <c r="H363" s="20"/>
      <c r="I363" s="20"/>
      <c r="J363" s="114"/>
      <c r="K363" s="106"/>
    </row>
    <row r="364" spans="1:11" ht="15.75" x14ac:dyDescent="0.3">
      <c r="A364" s="20"/>
      <c r="B364" s="20"/>
      <c r="C364" s="104" t="s">
        <v>220</v>
      </c>
      <c r="D364" s="338" t="s">
        <v>121</v>
      </c>
      <c r="E364" s="338"/>
      <c r="F364" s="338"/>
      <c r="G364" s="338"/>
      <c r="H364" s="338"/>
      <c r="I364" s="338"/>
      <c r="J364" s="116" t="str">
        <f>J355</f>
        <v/>
      </c>
      <c r="K364" s="106" t="s">
        <v>167</v>
      </c>
    </row>
    <row r="365" spans="1:11" x14ac:dyDescent="0.2">
      <c r="A365" s="20"/>
      <c r="B365" s="20"/>
      <c r="C365" s="102" t="s">
        <v>59</v>
      </c>
      <c r="D365" s="338" t="s">
        <v>270</v>
      </c>
      <c r="E365" s="338"/>
      <c r="F365" s="338"/>
      <c r="G365" s="338"/>
      <c r="H365" s="338"/>
      <c r="I365" s="338"/>
      <c r="J365" s="214" t="str">
        <f>J348</f>
        <v/>
      </c>
      <c r="K365" s="103" t="s">
        <v>212</v>
      </c>
    </row>
    <row r="366" spans="1:11" x14ac:dyDescent="0.2">
      <c r="A366" s="20"/>
      <c r="B366" s="20"/>
      <c r="C366" s="102"/>
      <c r="D366" s="101"/>
      <c r="E366" s="101"/>
      <c r="F366" s="101"/>
      <c r="G366" s="101"/>
      <c r="H366" s="101"/>
      <c r="I366" s="101"/>
      <c r="J366" s="102"/>
      <c r="K366" s="103"/>
    </row>
    <row r="367" spans="1:11" x14ac:dyDescent="0.2">
      <c r="A367" s="20"/>
      <c r="B367" s="339" t="s">
        <v>122</v>
      </c>
      <c r="C367" s="339"/>
      <c r="D367" s="339"/>
      <c r="E367" s="339"/>
      <c r="F367" s="339"/>
      <c r="G367" s="339"/>
      <c r="H367" s="339"/>
      <c r="I367" s="339"/>
      <c r="J367" s="339"/>
      <c r="K367" s="103"/>
    </row>
    <row r="368" spans="1:11" x14ac:dyDescent="0.2">
      <c r="A368" s="20"/>
      <c r="B368" s="339"/>
      <c r="C368" s="339"/>
      <c r="D368" s="339"/>
      <c r="E368" s="339"/>
      <c r="F368" s="339"/>
      <c r="G368" s="339"/>
      <c r="H368" s="339"/>
      <c r="I368" s="339"/>
      <c r="J368" s="339"/>
      <c r="K368" s="103"/>
    </row>
    <row r="369" spans="1:14" x14ac:dyDescent="0.2">
      <c r="A369" s="20"/>
      <c r="B369" s="339"/>
      <c r="C369" s="339"/>
      <c r="D369" s="339"/>
      <c r="E369" s="339"/>
      <c r="F369" s="339"/>
      <c r="G369" s="339"/>
      <c r="H369" s="339"/>
      <c r="I369" s="339"/>
      <c r="J369" s="339"/>
      <c r="K369" s="19"/>
    </row>
    <row r="370" spans="1:14" x14ac:dyDescent="0.2">
      <c r="A370" s="20"/>
      <c r="B370" s="117"/>
      <c r="C370" s="117"/>
      <c r="D370" s="117"/>
      <c r="E370" s="117"/>
      <c r="F370" s="117"/>
      <c r="G370" s="117"/>
      <c r="H370" s="117"/>
      <c r="I370" s="117"/>
      <c r="J370" s="117"/>
      <c r="K370" s="19"/>
    </row>
    <row r="371" spans="1:14" x14ac:dyDescent="0.2">
      <c r="A371" s="20"/>
      <c r="B371" s="20"/>
      <c r="D371" s="315" t="s">
        <v>124</v>
      </c>
      <c r="E371" s="316"/>
      <c r="F371" s="315" t="s">
        <v>3</v>
      </c>
      <c r="G371" s="316"/>
      <c r="H371" s="317" t="s">
        <v>2</v>
      </c>
      <c r="I371" s="318"/>
      <c r="J371" s="100"/>
      <c r="K371" s="19"/>
    </row>
    <row r="372" spans="1:14" x14ac:dyDescent="0.2">
      <c r="A372" s="20"/>
      <c r="B372" s="20"/>
      <c r="D372" s="379" t="s">
        <v>353</v>
      </c>
      <c r="E372" s="380"/>
      <c r="F372" s="379"/>
      <c r="G372" s="380"/>
      <c r="H372" s="379"/>
      <c r="I372" s="380"/>
      <c r="J372" s="118"/>
      <c r="K372" s="19"/>
    </row>
    <row r="373" spans="1:14" x14ac:dyDescent="0.2">
      <c r="A373" s="20"/>
      <c r="B373" s="20"/>
      <c r="D373" s="369" t="str">
        <f>IF(D372="","Задайте тип ВМП","")</f>
        <v/>
      </c>
      <c r="E373" s="369"/>
      <c r="F373" s="206"/>
      <c r="G373" s="206"/>
      <c r="H373" s="206"/>
      <c r="I373" s="206"/>
      <c r="J373" s="19"/>
      <c r="K373" s="19"/>
    </row>
    <row r="374" spans="1:14" ht="14.25" customHeight="1" x14ac:dyDescent="0.2">
      <c r="A374" s="20"/>
      <c r="B374" s="20"/>
      <c r="D374" s="322" t="s">
        <v>255</v>
      </c>
      <c r="E374" s="323"/>
      <c r="F374" s="322" t="s">
        <v>123</v>
      </c>
      <c r="G374" s="323"/>
      <c r="H374" s="322" t="s">
        <v>150</v>
      </c>
      <c r="I374" s="323"/>
      <c r="J374" s="19"/>
      <c r="K374" s="19"/>
      <c r="N374" s="230"/>
    </row>
    <row r="375" spans="1:14" x14ac:dyDescent="0.2">
      <c r="A375" s="20"/>
      <c r="B375" s="20"/>
      <c r="D375" s="317" t="s">
        <v>253</v>
      </c>
      <c r="E375" s="318"/>
      <c r="F375" s="176" t="str">
        <f>J355</f>
        <v/>
      </c>
      <c r="G375" s="119" t="s">
        <v>167</v>
      </c>
      <c r="H375" s="120" t="str">
        <f>J362</f>
        <v/>
      </c>
      <c r="I375" s="120" t="s">
        <v>118</v>
      </c>
      <c r="J375" s="19"/>
      <c r="K375" s="19"/>
    </row>
    <row r="376" spans="1:14" x14ac:dyDescent="0.2">
      <c r="A376" s="20"/>
      <c r="B376" s="20"/>
      <c r="D376" s="317" t="s">
        <v>254</v>
      </c>
      <c r="E376" s="318"/>
      <c r="F376" s="176" t="str">
        <f>IF(OR(J355="",F372="",H372=""),"",IFERROR('Табличные данные'!A98,"-"))</f>
        <v/>
      </c>
      <c r="G376" s="119" t="s">
        <v>167</v>
      </c>
      <c r="H376" s="185" t="str">
        <f>IF(OR(J355="",F372="",H372=""),"",IFERROR('Табличные данные'!B98,"-"))</f>
        <v/>
      </c>
      <c r="I376" s="120" t="s">
        <v>118</v>
      </c>
      <c r="J376" s="19"/>
      <c r="K376" s="19"/>
    </row>
    <row r="377" spans="1:14" x14ac:dyDescent="0.2">
      <c r="A377" s="20"/>
      <c r="B377" s="20"/>
      <c r="C377" s="121"/>
      <c r="D377" s="375" t="str">
        <f>IF(OR(F372="",H372=""),"Укажите количество ВМП",IF(AND(F376="-",H376="-"),"Требуемые параметры не обеспечиваются. Необходимо изменить тип ВМП или их количество",""))</f>
        <v>Укажите количество ВМП</v>
      </c>
      <c r="E377" s="375"/>
      <c r="F377" s="375"/>
      <c r="G377" s="375"/>
      <c r="H377" s="375"/>
      <c r="I377" s="375"/>
      <c r="J377" s="19"/>
      <c r="K377" s="19"/>
    </row>
    <row r="378" spans="1:14" x14ac:dyDescent="0.2">
      <c r="A378" s="20"/>
      <c r="B378" s="20"/>
      <c r="C378" s="23"/>
      <c r="D378" s="376"/>
      <c r="E378" s="376"/>
      <c r="F378" s="376"/>
      <c r="G378" s="376"/>
      <c r="H378" s="376"/>
      <c r="I378" s="376"/>
      <c r="J378" s="19"/>
      <c r="K378" s="19"/>
    </row>
    <row r="379" spans="1:14" ht="14.25" customHeight="1" x14ac:dyDescent="0.2">
      <c r="A379" s="20"/>
      <c r="B379" s="159"/>
      <c r="C379" s="159"/>
      <c r="D379" s="159"/>
      <c r="E379" s="159"/>
      <c r="F379" s="159"/>
      <c r="G379" s="159"/>
      <c r="H379" s="159"/>
      <c r="I379" s="159"/>
      <c r="J379" s="159"/>
      <c r="K379" s="19"/>
    </row>
    <row r="380" spans="1:14" x14ac:dyDescent="0.2">
      <c r="A380" s="20"/>
      <c r="B380" s="159"/>
      <c r="C380" s="159"/>
      <c r="D380" s="159"/>
      <c r="E380" s="159"/>
      <c r="F380" s="159"/>
      <c r="G380" s="159"/>
      <c r="H380" s="159"/>
      <c r="I380" s="159"/>
      <c r="J380" s="159"/>
      <c r="K380" s="19"/>
    </row>
    <row r="381" spans="1:14" x14ac:dyDescent="0.2">
      <c r="A381" s="20"/>
      <c r="B381" s="20"/>
      <c r="C381" s="23"/>
      <c r="D381" s="122"/>
      <c r="E381" s="122"/>
      <c r="H381" s="20"/>
      <c r="I381" s="20"/>
      <c r="J381" s="19"/>
      <c r="K381" s="19"/>
    </row>
    <row r="382" spans="1:14" x14ac:dyDescent="0.2">
      <c r="A382" s="20"/>
      <c r="B382" s="20"/>
      <c r="C382" s="23"/>
      <c r="D382" s="122"/>
      <c r="E382" s="122"/>
      <c r="H382" s="20"/>
      <c r="I382" s="20"/>
      <c r="J382" s="19"/>
      <c r="K382" s="19"/>
    </row>
    <row r="383" spans="1:14" x14ac:dyDescent="0.2">
      <c r="A383" s="20"/>
      <c r="B383" s="20"/>
      <c r="C383" s="20"/>
      <c r="D383" s="20"/>
      <c r="E383" s="20"/>
      <c r="F383" s="20"/>
      <c r="G383" s="20"/>
      <c r="H383" s="20"/>
      <c r="I383" s="20"/>
      <c r="J383" s="19"/>
      <c r="K383" s="19"/>
    </row>
    <row r="384" spans="1:14" x14ac:dyDescent="0.2">
      <c r="A384" s="20"/>
      <c r="B384" s="20"/>
      <c r="C384" s="20"/>
      <c r="D384" s="20"/>
      <c r="E384" s="20"/>
      <c r="F384" s="20"/>
      <c r="G384" s="20"/>
      <c r="H384" s="20"/>
      <c r="I384" s="20"/>
      <c r="J384" s="19"/>
      <c r="K384" s="19"/>
    </row>
    <row r="385" spans="1:11" x14ac:dyDescent="0.2">
      <c r="A385" s="20"/>
      <c r="B385" s="20"/>
      <c r="C385" s="20"/>
      <c r="D385" s="20"/>
      <c r="E385" s="20"/>
      <c r="F385" s="20"/>
      <c r="G385" s="20"/>
      <c r="H385" s="20"/>
      <c r="I385" s="20"/>
      <c r="J385" s="19"/>
      <c r="K385" s="19"/>
    </row>
    <row r="386" spans="1:11" x14ac:dyDescent="0.2">
      <c r="A386" s="20"/>
      <c r="B386" s="20"/>
      <c r="C386" s="20"/>
      <c r="D386" s="20"/>
      <c r="E386" s="20"/>
      <c r="F386" s="20"/>
      <c r="G386" s="20"/>
      <c r="H386" s="20"/>
      <c r="I386" s="20"/>
      <c r="J386" s="19"/>
      <c r="K386" s="19"/>
    </row>
    <row r="387" spans="1:11" x14ac:dyDescent="0.2">
      <c r="A387" s="20"/>
      <c r="B387" s="20"/>
      <c r="C387" s="20"/>
      <c r="D387" s="20"/>
      <c r="E387" s="20"/>
      <c r="F387" s="20"/>
      <c r="G387" s="20"/>
      <c r="H387" s="20"/>
      <c r="I387" s="20"/>
      <c r="J387" s="19"/>
      <c r="K387" s="19"/>
    </row>
    <row r="388" spans="1:11" x14ac:dyDescent="0.2">
      <c r="A388" s="20"/>
      <c r="B388" s="20"/>
      <c r="C388" s="20"/>
      <c r="D388" s="20"/>
      <c r="E388" s="20"/>
      <c r="F388" s="20"/>
      <c r="G388" s="20"/>
      <c r="H388" s="20"/>
      <c r="I388" s="20"/>
      <c r="J388" s="19"/>
      <c r="K388" s="19"/>
    </row>
    <row r="389" spans="1:11" x14ac:dyDescent="0.2">
      <c r="A389" s="20"/>
      <c r="B389" s="20"/>
      <c r="C389" s="20"/>
      <c r="D389" s="20"/>
      <c r="E389" s="20"/>
      <c r="F389" s="20"/>
      <c r="G389" s="20"/>
      <c r="H389" s="20"/>
      <c r="I389" s="20"/>
      <c r="J389" s="19"/>
      <c r="K389" s="19"/>
    </row>
    <row r="390" spans="1:11" x14ac:dyDescent="0.2">
      <c r="A390" s="20"/>
      <c r="B390" s="20"/>
      <c r="C390" s="20"/>
      <c r="D390" s="20"/>
      <c r="E390" s="20"/>
      <c r="F390" s="20"/>
      <c r="G390" s="20"/>
      <c r="H390" s="20"/>
      <c r="I390" s="20"/>
      <c r="J390" s="19"/>
      <c r="K390" s="19"/>
    </row>
    <row r="391" spans="1:11" x14ac:dyDescent="0.2">
      <c r="A391" s="20"/>
      <c r="B391" s="20"/>
      <c r="C391" s="20"/>
      <c r="D391" s="20"/>
      <c r="E391" s="20"/>
      <c r="F391" s="20"/>
      <c r="G391" s="20"/>
      <c r="H391" s="20"/>
      <c r="I391" s="20"/>
      <c r="J391" s="19"/>
      <c r="K391" s="19"/>
    </row>
    <row r="392" spans="1:11" x14ac:dyDescent="0.2">
      <c r="A392" s="20"/>
      <c r="B392" s="20"/>
      <c r="C392" s="20"/>
      <c r="D392" s="20"/>
      <c r="E392" s="20"/>
      <c r="F392" s="20"/>
      <c r="G392" s="20"/>
      <c r="H392" s="20"/>
      <c r="I392" s="20"/>
      <c r="J392" s="19"/>
      <c r="K392" s="19"/>
    </row>
    <row r="393" spans="1:11" x14ac:dyDescent="0.2">
      <c r="A393" s="20"/>
      <c r="B393" s="20"/>
      <c r="C393" s="20"/>
      <c r="D393" s="20"/>
      <c r="E393" s="20"/>
      <c r="F393" s="20"/>
      <c r="G393" s="20"/>
      <c r="H393" s="20"/>
      <c r="I393" s="20"/>
      <c r="J393" s="19"/>
      <c r="K393" s="19"/>
    </row>
    <row r="394" spans="1:11" x14ac:dyDescent="0.2">
      <c r="A394" s="20"/>
      <c r="B394" s="20"/>
      <c r="C394" s="20"/>
      <c r="D394" s="20"/>
      <c r="E394" s="20"/>
      <c r="F394" s="20"/>
      <c r="G394" s="20"/>
      <c r="H394" s="20"/>
      <c r="I394" s="20"/>
      <c r="J394" s="19"/>
      <c r="K394" s="19"/>
    </row>
    <row r="395" spans="1:11" x14ac:dyDescent="0.2">
      <c r="A395" s="20"/>
      <c r="B395" s="20"/>
      <c r="C395" s="20"/>
      <c r="D395" s="20"/>
      <c r="E395" s="20"/>
      <c r="F395" s="20"/>
      <c r="G395" s="20"/>
      <c r="H395" s="20"/>
      <c r="I395" s="20"/>
      <c r="J395" s="19"/>
      <c r="K395" s="19"/>
    </row>
    <row r="396" spans="1:11" x14ac:dyDescent="0.2">
      <c r="A396" s="20"/>
      <c r="B396" s="20"/>
      <c r="C396" s="20"/>
      <c r="D396" s="20"/>
      <c r="E396" s="20"/>
      <c r="F396" s="20"/>
      <c r="G396" s="20"/>
      <c r="H396" s="20"/>
      <c r="I396" s="20"/>
      <c r="J396" s="19"/>
      <c r="K396" s="19"/>
    </row>
    <row r="397" spans="1:11" x14ac:dyDescent="0.2">
      <c r="A397" s="20"/>
      <c r="B397" s="20"/>
      <c r="C397" s="20"/>
      <c r="D397" s="20"/>
      <c r="E397" s="20"/>
      <c r="F397" s="20"/>
      <c r="G397" s="20"/>
      <c r="H397" s="20"/>
      <c r="I397" s="20"/>
      <c r="J397" s="19"/>
      <c r="K397" s="19"/>
    </row>
    <row r="398" spans="1:11" x14ac:dyDescent="0.2">
      <c r="A398" s="20"/>
      <c r="B398" s="20"/>
      <c r="C398" s="20"/>
      <c r="D398" s="20"/>
      <c r="E398" s="20"/>
      <c r="F398" s="20"/>
      <c r="G398" s="20"/>
      <c r="H398" s="20"/>
      <c r="I398" s="20"/>
      <c r="J398" s="19"/>
      <c r="K398" s="19"/>
    </row>
    <row r="399" spans="1:11" x14ac:dyDescent="0.2">
      <c r="A399" s="20"/>
      <c r="B399" s="20"/>
      <c r="C399" s="20"/>
      <c r="D399" s="20"/>
      <c r="E399" s="20"/>
      <c r="F399" s="20"/>
      <c r="G399" s="20"/>
      <c r="H399" s="20"/>
      <c r="I399" s="20"/>
      <c r="J399" s="19"/>
      <c r="K399" s="19"/>
    </row>
    <row r="400" spans="1:11" x14ac:dyDescent="0.2">
      <c r="A400" s="20"/>
      <c r="B400" s="20"/>
      <c r="C400" s="20"/>
      <c r="D400" s="20"/>
      <c r="E400" s="20"/>
      <c r="F400" s="20"/>
      <c r="G400" s="20"/>
      <c r="H400" s="20"/>
      <c r="I400" s="20"/>
      <c r="J400" s="19"/>
      <c r="K400" s="19"/>
    </row>
    <row r="401" spans="1:11" x14ac:dyDescent="0.2">
      <c r="A401" s="20"/>
      <c r="B401" s="20"/>
      <c r="C401" s="20"/>
      <c r="D401" s="20"/>
      <c r="E401" s="20"/>
      <c r="F401" s="20"/>
      <c r="G401" s="20"/>
      <c r="H401" s="20"/>
      <c r="I401" s="20"/>
      <c r="J401" s="19"/>
      <c r="K401" s="19"/>
    </row>
    <row r="402" spans="1:11" x14ac:dyDescent="0.2">
      <c r="A402" s="20"/>
      <c r="B402" s="20"/>
      <c r="C402" s="20"/>
      <c r="D402" s="20"/>
      <c r="E402" s="20"/>
      <c r="F402" s="20"/>
      <c r="G402" s="20"/>
      <c r="H402" s="20"/>
      <c r="I402" s="20"/>
      <c r="J402" s="19"/>
      <c r="K402" s="19"/>
    </row>
    <row r="403" spans="1:11" x14ac:dyDescent="0.2">
      <c r="A403" s="20"/>
      <c r="B403" s="20"/>
      <c r="C403" s="20"/>
      <c r="D403" s="20"/>
      <c r="E403" s="20"/>
      <c r="F403" s="20"/>
      <c r="G403" s="20"/>
      <c r="H403" s="20"/>
      <c r="I403" s="20"/>
      <c r="J403" s="19"/>
      <c r="K403" s="19"/>
    </row>
    <row r="404" spans="1:11" x14ac:dyDescent="0.2">
      <c r="A404" s="20"/>
      <c r="B404" s="20"/>
      <c r="C404" s="20"/>
      <c r="D404" s="20"/>
      <c r="E404" s="20"/>
      <c r="F404" s="20"/>
      <c r="G404" s="20"/>
      <c r="H404" s="20"/>
      <c r="I404" s="20"/>
      <c r="J404" s="19"/>
      <c r="K404" s="19"/>
    </row>
    <row r="405" spans="1:11" x14ac:dyDescent="0.2">
      <c r="A405" s="20"/>
      <c r="B405" s="302" t="str">
        <f>IFERROR('Выбор ВМП'!$A$28,"")</f>
        <v/>
      </c>
      <c r="C405" s="302"/>
      <c r="D405" s="302"/>
      <c r="E405" s="302"/>
      <c r="F405" s="302"/>
      <c r="G405" s="302"/>
      <c r="H405" s="302"/>
      <c r="I405" s="302"/>
      <c r="J405" s="302"/>
      <c r="K405" s="19"/>
    </row>
    <row r="406" spans="1:11" x14ac:dyDescent="0.2">
      <c r="A406" s="20"/>
      <c r="B406" s="302"/>
      <c r="C406" s="302"/>
      <c r="D406" s="302"/>
      <c r="E406" s="302"/>
      <c r="F406" s="302"/>
      <c r="G406" s="302"/>
      <c r="H406" s="302"/>
      <c r="I406" s="302"/>
      <c r="J406" s="302"/>
      <c r="K406" s="19"/>
    </row>
    <row r="407" spans="1:11" x14ac:dyDescent="0.2">
      <c r="A407" s="20"/>
      <c r="B407" s="278"/>
      <c r="C407" s="278"/>
      <c r="D407" s="278"/>
      <c r="E407" s="278"/>
      <c r="F407" s="278"/>
      <c r="G407" s="278"/>
      <c r="H407" s="278"/>
      <c r="I407" s="278"/>
      <c r="J407" s="278"/>
      <c r="K407" s="19"/>
    </row>
    <row r="408" spans="1:11" x14ac:dyDescent="0.2">
      <c r="A408" s="20"/>
      <c r="B408" s="278"/>
      <c r="C408" s="278"/>
      <c r="D408" s="278"/>
      <c r="E408" s="278"/>
      <c r="F408" s="278"/>
      <c r="G408" s="278"/>
      <c r="H408" s="278"/>
      <c r="I408" s="278"/>
      <c r="J408" s="278"/>
      <c r="K408" s="19"/>
    </row>
    <row r="409" spans="1:11" x14ac:dyDescent="0.2">
      <c r="A409" s="20"/>
      <c r="B409" s="278"/>
      <c r="C409" s="278"/>
      <c r="D409" s="278"/>
      <c r="E409" s="278"/>
      <c r="F409" s="278"/>
      <c r="G409" s="278"/>
      <c r="H409" s="278"/>
      <c r="I409" s="278"/>
      <c r="J409" s="278"/>
      <c r="K409" s="19"/>
    </row>
    <row r="410" spans="1:11" x14ac:dyDescent="0.2">
      <c r="A410" s="20"/>
      <c r="B410" s="20"/>
      <c r="C410" s="20"/>
      <c r="D410" s="20"/>
      <c r="E410" s="20"/>
      <c r="F410" s="20"/>
      <c r="G410" s="20"/>
      <c r="H410" s="20"/>
      <c r="I410" s="20"/>
      <c r="J410" s="19"/>
      <c r="K410" s="19"/>
    </row>
    <row r="411" spans="1:11" x14ac:dyDescent="0.2">
      <c r="A411" s="54" t="s">
        <v>131</v>
      </c>
      <c r="B411" s="342" t="s">
        <v>130</v>
      </c>
      <c r="C411" s="342"/>
      <c r="D411" s="342"/>
      <c r="E411" s="342"/>
      <c r="F411" s="342"/>
      <c r="G411" s="342"/>
      <c r="H411" s="342"/>
      <c r="I411" s="342"/>
      <c r="J411" s="342"/>
      <c r="K411" s="29"/>
    </row>
    <row r="412" spans="1:11" x14ac:dyDescent="0.2">
      <c r="A412" s="45"/>
      <c r="B412" s="89"/>
      <c r="C412" s="64"/>
      <c r="D412" s="60"/>
      <c r="E412" s="60"/>
      <c r="F412" s="123"/>
      <c r="G412" s="124"/>
      <c r="H412" s="125"/>
      <c r="I412" s="126"/>
      <c r="J412" s="52"/>
      <c r="K412" s="29"/>
    </row>
    <row r="413" spans="1:11" x14ac:dyDescent="0.2">
      <c r="A413" s="45"/>
      <c r="B413" s="303" t="s">
        <v>128</v>
      </c>
      <c r="C413" s="303"/>
      <c r="D413" s="303"/>
      <c r="E413" s="303"/>
      <c r="F413" s="303"/>
      <c r="G413" s="303"/>
      <c r="H413" s="303"/>
      <c r="I413" s="303"/>
      <c r="J413" s="303"/>
      <c r="K413" s="29"/>
    </row>
    <row r="414" spans="1:11" x14ac:dyDescent="0.2">
      <c r="A414" s="45"/>
      <c r="B414" s="303"/>
      <c r="C414" s="303"/>
      <c r="D414" s="303"/>
      <c r="E414" s="303"/>
      <c r="F414" s="303"/>
      <c r="G414" s="303"/>
      <c r="H414" s="303"/>
      <c r="I414" s="303"/>
      <c r="J414" s="303"/>
      <c r="K414" s="29"/>
    </row>
    <row r="415" spans="1:11" x14ac:dyDescent="0.2">
      <c r="A415" s="45"/>
      <c r="B415" s="127"/>
      <c r="C415" s="127"/>
      <c r="D415" s="127"/>
      <c r="E415" s="127"/>
      <c r="F415" s="127"/>
      <c r="G415" s="127"/>
      <c r="H415" s="127"/>
      <c r="I415" s="127"/>
      <c r="J415" s="127"/>
      <c r="K415" s="29"/>
    </row>
    <row r="416" spans="1:11" x14ac:dyDescent="0.2">
      <c r="A416" s="45"/>
      <c r="B416" s="128"/>
      <c r="C416" s="129"/>
      <c r="D416" s="117"/>
      <c r="E416" s="117"/>
      <c r="F416" s="117"/>
      <c r="G416" s="101"/>
      <c r="H416" s="130"/>
      <c r="I416" s="131"/>
      <c r="J416" s="132" t="str">
        <f>IF(J337="","",1.43*J337*H318)</f>
        <v/>
      </c>
      <c r="K416" s="131" t="s">
        <v>167</v>
      </c>
    </row>
    <row r="417" spans="1:11" x14ac:dyDescent="0.2">
      <c r="A417" s="45"/>
      <c r="B417" s="89"/>
      <c r="C417" s="64"/>
      <c r="D417" s="60"/>
      <c r="E417" s="60"/>
      <c r="F417" s="123"/>
      <c r="G417" s="124"/>
      <c r="H417" s="125"/>
      <c r="I417" s="126"/>
      <c r="J417" s="115"/>
      <c r="K417" s="133"/>
    </row>
    <row r="418" spans="1:11" ht="15" x14ac:dyDescent="0.2">
      <c r="A418" s="45"/>
      <c r="B418" s="89"/>
      <c r="C418" s="102" t="s">
        <v>218</v>
      </c>
      <c r="D418" s="338" t="s">
        <v>120</v>
      </c>
      <c r="E418" s="338"/>
      <c r="F418" s="338"/>
      <c r="G418" s="338"/>
      <c r="H418" s="338"/>
      <c r="I418" s="338"/>
      <c r="J418" s="28" t="str">
        <f>J337</f>
        <v/>
      </c>
      <c r="K418" s="202" t="s">
        <v>11</v>
      </c>
    </row>
    <row r="419" spans="1:11" ht="15.75" x14ac:dyDescent="0.3">
      <c r="A419" s="45"/>
      <c r="B419" s="89"/>
      <c r="C419" s="104" t="s">
        <v>219</v>
      </c>
      <c r="D419" s="338" t="s">
        <v>140</v>
      </c>
      <c r="E419" s="338"/>
      <c r="F419" s="338"/>
      <c r="G419" s="338"/>
      <c r="H419" s="338"/>
      <c r="I419" s="338"/>
      <c r="J419" s="28" t="str">
        <f>H318</f>
        <v/>
      </c>
      <c r="K419" s="131" t="s">
        <v>167</v>
      </c>
    </row>
    <row r="420" spans="1:11" x14ac:dyDescent="0.2">
      <c r="A420" s="45"/>
      <c r="B420" s="89"/>
      <c r="C420" s="104"/>
      <c r="D420" s="188"/>
      <c r="E420" s="188"/>
      <c r="F420" s="188"/>
      <c r="G420" s="188"/>
      <c r="H420" s="188"/>
      <c r="I420" s="188"/>
      <c r="J420" s="186"/>
      <c r="K420" s="131"/>
    </row>
    <row r="421" spans="1:11" x14ac:dyDescent="0.2">
      <c r="A421" s="45"/>
      <c r="B421" s="89"/>
      <c r="C421" s="104"/>
      <c r="D421" s="188"/>
      <c r="E421" s="188"/>
      <c r="F421" s="188"/>
      <c r="G421" s="188"/>
      <c r="H421" s="188"/>
      <c r="I421" s="188"/>
      <c r="J421" s="186"/>
      <c r="K421" s="131"/>
    </row>
    <row r="422" spans="1:11" x14ac:dyDescent="0.2">
      <c r="A422" s="45"/>
      <c r="B422" s="89"/>
      <c r="C422" s="104"/>
      <c r="D422" s="188"/>
      <c r="E422" s="188"/>
      <c r="F422" s="188"/>
      <c r="G422" s="188"/>
      <c r="H422" s="188"/>
      <c r="I422" s="188"/>
      <c r="J422" s="186"/>
      <c r="K422" s="131"/>
    </row>
    <row r="423" spans="1:11" x14ac:dyDescent="0.2">
      <c r="A423" s="45"/>
      <c r="B423" s="89"/>
      <c r="C423" s="104"/>
      <c r="D423" s="101"/>
      <c r="E423" s="101"/>
      <c r="F423" s="101"/>
      <c r="G423" s="101"/>
      <c r="H423" s="101"/>
      <c r="I423" s="101"/>
      <c r="J423" s="28"/>
      <c r="K423" s="131"/>
    </row>
    <row r="424" spans="1:11" x14ac:dyDescent="0.2">
      <c r="A424" s="45"/>
      <c r="B424" s="338" t="s">
        <v>115</v>
      </c>
      <c r="C424" s="338"/>
      <c r="D424" s="338"/>
      <c r="E424" s="338"/>
      <c r="F424" s="338"/>
      <c r="G424" s="338"/>
      <c r="H424" s="338"/>
      <c r="I424" s="338"/>
      <c r="J424" s="338"/>
      <c r="K424" s="109"/>
    </row>
    <row r="425" spans="1:11" x14ac:dyDescent="0.2">
      <c r="A425" s="45"/>
      <c r="B425" s="99"/>
      <c r="C425" s="99"/>
      <c r="D425" s="99"/>
      <c r="E425" s="99"/>
      <c r="F425" s="99"/>
      <c r="G425" s="99"/>
      <c r="H425" s="99"/>
      <c r="I425" s="99"/>
      <c r="J425" s="16"/>
      <c r="K425" s="109"/>
    </row>
    <row r="426" spans="1:11" x14ac:dyDescent="0.2">
      <c r="A426" s="45"/>
      <c r="B426" s="99"/>
      <c r="C426" s="99"/>
      <c r="D426" s="99"/>
      <c r="E426" s="99"/>
      <c r="F426" s="99"/>
      <c r="G426" s="99"/>
      <c r="H426" s="99"/>
      <c r="I426" s="99"/>
      <c r="J426" s="374" t="str">
        <f>J337</f>
        <v/>
      </c>
      <c r="K426" s="291" t="s">
        <v>11</v>
      </c>
    </row>
    <row r="427" spans="1:11" x14ac:dyDescent="0.2">
      <c r="A427" s="45"/>
      <c r="B427" s="99"/>
      <c r="C427" s="99"/>
      <c r="D427" s="99"/>
      <c r="E427" s="99"/>
      <c r="F427" s="99"/>
      <c r="G427" s="99"/>
      <c r="H427" s="99"/>
      <c r="I427" s="99"/>
      <c r="J427" s="374"/>
      <c r="K427" s="291"/>
    </row>
    <row r="428" spans="1:11" x14ac:dyDescent="0.2">
      <c r="A428" s="45"/>
      <c r="B428" s="99"/>
      <c r="C428" s="99"/>
      <c r="D428" s="99"/>
      <c r="E428" s="99"/>
      <c r="F428" s="99"/>
      <c r="G428" s="99"/>
      <c r="H428" s="99"/>
      <c r="I428" s="99"/>
      <c r="J428" s="115"/>
      <c r="K428" s="97"/>
    </row>
    <row r="429" spans="1:11" ht="15" x14ac:dyDescent="0.2">
      <c r="A429" s="45"/>
      <c r="B429" s="99"/>
      <c r="C429" s="102" t="s">
        <v>217</v>
      </c>
      <c r="D429" s="338" t="s">
        <v>114</v>
      </c>
      <c r="E429" s="338"/>
      <c r="F429" s="338"/>
      <c r="G429" s="338"/>
      <c r="H429" s="338"/>
      <c r="I429" s="338"/>
      <c r="J429" s="102" t="str">
        <f>J340</f>
        <v/>
      </c>
      <c r="K429" s="202" t="s">
        <v>11</v>
      </c>
    </row>
    <row r="430" spans="1:11" ht="15" x14ac:dyDescent="0.2">
      <c r="A430" s="45"/>
      <c r="B430" s="99"/>
      <c r="C430" s="102" t="s">
        <v>213</v>
      </c>
      <c r="D430" s="338" t="s">
        <v>113</v>
      </c>
      <c r="E430" s="338"/>
      <c r="F430" s="338"/>
      <c r="G430" s="338"/>
      <c r="H430" s="338"/>
      <c r="I430" s="338"/>
      <c r="J430" s="102" t="str">
        <f t="shared" ref="J430:J433" si="1">J341</f>
        <v/>
      </c>
      <c r="K430" s="103" t="s">
        <v>7</v>
      </c>
    </row>
    <row r="431" spans="1:11" ht="15" x14ac:dyDescent="0.2">
      <c r="A431" s="45"/>
      <c r="B431" s="99"/>
      <c r="C431" s="102" t="s">
        <v>170</v>
      </c>
      <c r="D431" s="338" t="s">
        <v>112</v>
      </c>
      <c r="E431" s="338"/>
      <c r="F431" s="338"/>
      <c r="G431" s="338"/>
      <c r="H431" s="338"/>
      <c r="I431" s="338"/>
      <c r="J431" s="102" t="str">
        <f t="shared" si="1"/>
        <v/>
      </c>
      <c r="K431" s="103" t="s">
        <v>7</v>
      </c>
    </row>
    <row r="432" spans="1:11" ht="15" x14ac:dyDescent="0.2">
      <c r="A432" s="45"/>
      <c r="B432" s="99"/>
      <c r="C432" s="102" t="s">
        <v>221</v>
      </c>
      <c r="D432" s="338" t="s">
        <v>116</v>
      </c>
      <c r="E432" s="338"/>
      <c r="F432" s="338"/>
      <c r="G432" s="338"/>
      <c r="H432" s="338"/>
      <c r="I432" s="338"/>
      <c r="J432" s="102">
        <f t="shared" si="1"/>
        <v>0</v>
      </c>
      <c r="K432" s="103" t="s">
        <v>7</v>
      </c>
    </row>
    <row r="433" spans="1:11" ht="15" x14ac:dyDescent="0.2">
      <c r="A433" s="45"/>
      <c r="B433" s="99"/>
      <c r="C433" s="102" t="s">
        <v>272</v>
      </c>
      <c r="D433" s="338" t="s">
        <v>141</v>
      </c>
      <c r="E433" s="338"/>
      <c r="F433" s="338"/>
      <c r="G433" s="338"/>
      <c r="H433" s="338"/>
      <c r="I433" s="338"/>
      <c r="J433" s="214" t="str">
        <f t="shared" si="1"/>
        <v/>
      </c>
      <c r="K433" s="103" t="s">
        <v>212</v>
      </c>
    </row>
    <row r="434" spans="1:11" x14ac:dyDescent="0.2">
      <c r="A434" s="45"/>
      <c r="B434" s="99"/>
      <c r="C434" s="102"/>
      <c r="D434" s="101"/>
      <c r="E434" s="101"/>
      <c r="F434" s="101"/>
      <c r="G434" s="101"/>
      <c r="H434" s="101"/>
      <c r="I434" s="101"/>
      <c r="J434" s="102"/>
      <c r="K434" s="103"/>
    </row>
    <row r="435" spans="1:11" x14ac:dyDescent="0.2">
      <c r="A435" s="45"/>
      <c r="B435" s="338" t="s">
        <v>111</v>
      </c>
      <c r="C435" s="338"/>
      <c r="D435" s="338"/>
      <c r="E435" s="338"/>
      <c r="F435" s="338"/>
      <c r="G435" s="338"/>
      <c r="H435" s="338"/>
      <c r="I435" s="338"/>
      <c r="J435" s="338"/>
      <c r="K435" s="100"/>
    </row>
    <row r="436" spans="1:11" x14ac:dyDescent="0.2">
      <c r="A436" s="45"/>
      <c r="B436" s="99"/>
      <c r="C436" s="99"/>
      <c r="D436" s="99"/>
      <c r="E436" s="99"/>
      <c r="F436" s="99"/>
      <c r="G436" s="99"/>
      <c r="H436" s="99"/>
      <c r="I436" s="99"/>
    </row>
    <row r="437" spans="1:11" x14ac:dyDescent="0.2">
      <c r="A437" s="45"/>
      <c r="B437" s="99"/>
      <c r="C437" s="99"/>
      <c r="D437" s="99"/>
      <c r="E437" s="99"/>
      <c r="F437" s="99"/>
      <c r="G437" s="99"/>
      <c r="H437" s="99"/>
      <c r="I437" s="99"/>
      <c r="J437" s="336" t="str">
        <f>J326</f>
        <v/>
      </c>
      <c r="K437" s="335" t="s">
        <v>212</v>
      </c>
    </row>
    <row r="438" spans="1:11" x14ac:dyDescent="0.2">
      <c r="A438" s="45"/>
      <c r="B438" s="99"/>
      <c r="C438" s="99"/>
      <c r="D438" s="99"/>
      <c r="E438" s="99"/>
      <c r="F438" s="99"/>
      <c r="G438" s="99"/>
      <c r="H438" s="99"/>
      <c r="I438" s="99"/>
      <c r="J438" s="336"/>
      <c r="K438" s="335"/>
    </row>
    <row r="439" spans="1:11" x14ac:dyDescent="0.2">
      <c r="A439" s="45"/>
      <c r="B439" s="99"/>
      <c r="C439" s="99"/>
      <c r="D439" s="99"/>
      <c r="E439" s="99"/>
      <c r="F439" s="99"/>
      <c r="G439" s="99"/>
      <c r="H439" s="99"/>
      <c r="I439" s="99"/>
      <c r="J439" s="102"/>
      <c r="K439" s="103"/>
    </row>
    <row r="440" spans="1:11" ht="15.75" x14ac:dyDescent="0.3">
      <c r="A440" s="45"/>
      <c r="B440" s="99"/>
      <c r="C440" s="104" t="s">
        <v>170</v>
      </c>
      <c r="D440" s="338" t="s">
        <v>112</v>
      </c>
      <c r="E440" s="338"/>
      <c r="F440" s="338"/>
      <c r="G440" s="338"/>
      <c r="H440" s="338"/>
      <c r="I440" s="338"/>
      <c r="J440" s="102" t="str">
        <f>J329</f>
        <v/>
      </c>
      <c r="K440" s="103" t="s">
        <v>7</v>
      </c>
    </row>
    <row r="441" spans="1:11" ht="15.75" x14ac:dyDescent="0.3">
      <c r="A441" s="45"/>
      <c r="B441" s="99"/>
      <c r="C441" s="104" t="s">
        <v>213</v>
      </c>
      <c r="D441" s="338" t="s">
        <v>113</v>
      </c>
      <c r="E441" s="338"/>
      <c r="F441" s="338"/>
      <c r="G441" s="338"/>
      <c r="H441" s="338"/>
      <c r="I441" s="338"/>
      <c r="J441" s="102">
        <f t="shared" ref="J441:J444" si="2">J330</f>
        <v>0</v>
      </c>
      <c r="K441" s="103" t="s">
        <v>7</v>
      </c>
    </row>
    <row r="442" spans="1:11" ht="15" x14ac:dyDescent="0.2">
      <c r="A442" s="45"/>
      <c r="B442" s="99"/>
      <c r="C442" s="102" t="s">
        <v>214</v>
      </c>
      <c r="D442" s="338" t="s">
        <v>109</v>
      </c>
      <c r="E442" s="338"/>
      <c r="F442" s="338"/>
      <c r="G442" s="338"/>
      <c r="H442" s="338"/>
      <c r="I442" s="338"/>
      <c r="J442" s="102">
        <f t="shared" si="2"/>
        <v>0</v>
      </c>
      <c r="K442" s="106" t="s">
        <v>154</v>
      </c>
    </row>
    <row r="443" spans="1:11" ht="15" x14ac:dyDescent="0.2">
      <c r="A443" s="45"/>
      <c r="B443" s="99"/>
      <c r="C443" s="102" t="s">
        <v>215</v>
      </c>
      <c r="D443" s="338" t="s">
        <v>110</v>
      </c>
      <c r="E443" s="338"/>
      <c r="F443" s="338"/>
      <c r="G443" s="338"/>
      <c r="H443" s="338"/>
      <c r="I443" s="338"/>
      <c r="J443" s="102">
        <f t="shared" si="2"/>
        <v>0</v>
      </c>
      <c r="K443" s="106" t="s">
        <v>154</v>
      </c>
    </row>
    <row r="444" spans="1:11" x14ac:dyDescent="0.2">
      <c r="A444" s="45"/>
      <c r="B444" s="99"/>
      <c r="C444" s="181" t="s">
        <v>65</v>
      </c>
      <c r="D444" s="338" t="s">
        <v>142</v>
      </c>
      <c r="E444" s="338"/>
      <c r="F444" s="338"/>
      <c r="G444" s="338"/>
      <c r="H444" s="338"/>
      <c r="I444" s="338"/>
      <c r="J444" s="102" t="str">
        <f t="shared" si="2"/>
        <v/>
      </c>
      <c r="K444" s="103" t="s">
        <v>216</v>
      </c>
    </row>
    <row r="445" spans="1:11" x14ac:dyDescent="0.2">
      <c r="A445" s="20"/>
      <c r="B445" s="20"/>
      <c r="C445" s="20"/>
      <c r="D445" s="20"/>
      <c r="E445" s="20"/>
      <c r="F445" s="20"/>
      <c r="G445" s="20"/>
      <c r="H445" s="20"/>
      <c r="I445" s="20"/>
      <c r="J445" s="19"/>
      <c r="K445" s="19"/>
    </row>
    <row r="446" spans="1:11" x14ac:dyDescent="0.2">
      <c r="A446" s="20"/>
      <c r="B446" s="288" t="s">
        <v>336</v>
      </c>
      <c r="C446" s="288"/>
      <c r="D446" s="288"/>
      <c r="E446" s="288"/>
      <c r="F446" s="288"/>
      <c r="G446" s="288"/>
      <c r="H446" s="288"/>
      <c r="I446" s="288"/>
      <c r="J446" s="288"/>
      <c r="K446" s="19"/>
    </row>
    <row r="447" spans="1:11" x14ac:dyDescent="0.2">
      <c r="A447" s="20"/>
      <c r="B447" s="288"/>
      <c r="C447" s="288"/>
      <c r="D447" s="288"/>
      <c r="E447" s="288"/>
      <c r="F447" s="288"/>
      <c r="G447" s="288"/>
      <c r="H447" s="288"/>
      <c r="I447" s="288"/>
      <c r="J447" s="288"/>
      <c r="K447" s="19"/>
    </row>
    <row r="448" spans="1:11" x14ac:dyDescent="0.2">
      <c r="A448" s="20"/>
      <c r="B448" s="288"/>
      <c r="C448" s="288"/>
      <c r="D448" s="288"/>
      <c r="E448" s="288"/>
      <c r="F448" s="288"/>
      <c r="G448" s="288"/>
      <c r="H448" s="288"/>
      <c r="I448" s="288"/>
      <c r="J448" s="288"/>
      <c r="K448" s="19"/>
    </row>
    <row r="449" spans="1:11" x14ac:dyDescent="0.2">
      <c r="A449" s="20"/>
      <c r="B449" s="288"/>
      <c r="C449" s="288"/>
      <c r="D449" s="288"/>
      <c r="E449" s="288"/>
      <c r="F449" s="288"/>
      <c r="G449" s="288"/>
      <c r="H449" s="288"/>
      <c r="I449" s="288"/>
      <c r="J449" s="288"/>
      <c r="K449" s="19"/>
    </row>
    <row r="450" spans="1:11" x14ac:dyDescent="0.2">
      <c r="A450" s="20"/>
      <c r="B450" s="288"/>
      <c r="C450" s="288"/>
      <c r="D450" s="288"/>
      <c r="E450" s="288"/>
      <c r="F450" s="288"/>
      <c r="G450" s="288"/>
      <c r="H450" s="288"/>
      <c r="I450" s="288"/>
      <c r="J450" s="288"/>
      <c r="K450" s="19"/>
    </row>
    <row r="451" spans="1:11" x14ac:dyDescent="0.2">
      <c r="A451" s="20"/>
      <c r="B451" s="288"/>
      <c r="C451" s="288"/>
      <c r="D451" s="288"/>
      <c r="E451" s="288"/>
      <c r="F451" s="288"/>
      <c r="G451" s="288"/>
      <c r="H451" s="288"/>
      <c r="I451" s="288"/>
      <c r="J451" s="288"/>
      <c r="K451" s="19"/>
    </row>
    <row r="452" spans="1:11" x14ac:dyDescent="0.2">
      <c r="A452" s="20"/>
      <c r="B452" s="277"/>
      <c r="C452" s="277"/>
      <c r="D452" s="277"/>
      <c r="E452" s="277"/>
      <c r="F452" s="277"/>
      <c r="G452" s="277"/>
      <c r="H452" s="277"/>
      <c r="I452" s="277"/>
      <c r="J452" s="277"/>
      <c r="K452" s="19"/>
    </row>
    <row r="453" spans="1:11" ht="77.45" customHeight="1" x14ac:dyDescent="0.2">
      <c r="A453" s="20"/>
      <c r="B453" s="378" t="s">
        <v>292</v>
      </c>
      <c r="C453" s="378" t="s">
        <v>293</v>
      </c>
      <c r="D453" s="378" t="s">
        <v>295</v>
      </c>
      <c r="E453" s="378"/>
      <c r="F453" s="378" t="s">
        <v>294</v>
      </c>
      <c r="G453" s="378"/>
      <c r="H453" s="378" t="s">
        <v>296</v>
      </c>
      <c r="I453" s="378"/>
      <c r="J453" s="378"/>
      <c r="K453" s="19"/>
    </row>
    <row r="454" spans="1:11" ht="29.25" customHeight="1" x14ac:dyDescent="0.2">
      <c r="A454" s="20"/>
      <c r="B454" s="378"/>
      <c r="C454" s="378"/>
      <c r="D454" s="378"/>
      <c r="E454" s="378"/>
      <c r="F454" s="378"/>
      <c r="G454" s="378"/>
      <c r="H454" s="234" t="s">
        <v>297</v>
      </c>
      <c r="I454" s="231" t="s">
        <v>298</v>
      </c>
      <c r="J454" s="234" t="s">
        <v>299</v>
      </c>
      <c r="K454" s="19"/>
    </row>
    <row r="455" spans="1:11" x14ac:dyDescent="0.2">
      <c r="A455" s="20"/>
      <c r="B455" s="383"/>
      <c r="C455" s="383"/>
      <c r="D455" s="383"/>
      <c r="E455" s="383"/>
      <c r="F455" s="384" t="str">
        <f>H318</f>
        <v/>
      </c>
      <c r="G455" s="383"/>
      <c r="H455" s="234"/>
      <c r="I455" s="234"/>
      <c r="J455" s="234"/>
      <c r="K455" s="19"/>
    </row>
    <row r="456" spans="1:11" x14ac:dyDescent="0.2">
      <c r="A456" s="20"/>
      <c r="B456" s="383"/>
      <c r="C456" s="383"/>
      <c r="D456" s="383"/>
      <c r="E456" s="383"/>
      <c r="F456" s="384" t="str">
        <f>H521</f>
        <v/>
      </c>
      <c r="G456" s="383"/>
      <c r="H456" s="234"/>
      <c r="I456" s="234"/>
      <c r="J456" s="234"/>
      <c r="K456" s="19"/>
    </row>
    <row r="457" spans="1:11" ht="14.1" customHeight="1" x14ac:dyDescent="0.2">
      <c r="A457" s="20"/>
      <c r="B457" s="378" t="s">
        <v>300</v>
      </c>
      <c r="C457" s="378" t="s">
        <v>293</v>
      </c>
      <c r="D457" s="378" t="s">
        <v>301</v>
      </c>
      <c r="E457" s="382" t="s">
        <v>302</v>
      </c>
      <c r="F457" s="382" t="s">
        <v>100</v>
      </c>
      <c r="G457" s="382" t="s">
        <v>303</v>
      </c>
      <c r="H457" s="378" t="s">
        <v>304</v>
      </c>
      <c r="I457" s="378" t="s">
        <v>305</v>
      </c>
      <c r="J457" s="378" t="s">
        <v>306</v>
      </c>
      <c r="K457" s="19"/>
    </row>
    <row r="458" spans="1:11" x14ac:dyDescent="0.2">
      <c r="A458" s="20"/>
      <c r="B458" s="378"/>
      <c r="C458" s="378"/>
      <c r="D458" s="378"/>
      <c r="E458" s="378"/>
      <c r="F458" s="378"/>
      <c r="G458" s="378"/>
      <c r="H458" s="378"/>
      <c r="I458" s="378"/>
      <c r="J458" s="378"/>
      <c r="K458" s="19"/>
    </row>
    <row r="459" spans="1:11" x14ac:dyDescent="0.2">
      <c r="A459" s="20"/>
      <c r="B459" s="378"/>
      <c r="C459" s="378"/>
      <c r="D459" s="378"/>
      <c r="E459" s="378"/>
      <c r="F459" s="378"/>
      <c r="G459" s="378"/>
      <c r="H459" s="378"/>
      <c r="I459" s="378"/>
      <c r="J459" s="378"/>
      <c r="K459" s="19"/>
    </row>
    <row r="460" spans="1:11" x14ac:dyDescent="0.2">
      <c r="A460" s="20"/>
      <c r="B460" s="378"/>
      <c r="C460" s="378"/>
      <c r="D460" s="378"/>
      <c r="E460" s="378"/>
      <c r="F460" s="378"/>
      <c r="G460" s="378"/>
      <c r="H460" s="378"/>
      <c r="I460" s="378"/>
      <c r="J460" s="378"/>
      <c r="K460" s="19"/>
    </row>
    <row r="461" spans="1:11" x14ac:dyDescent="0.2">
      <c r="A461" s="20"/>
      <c r="B461" s="232"/>
      <c r="C461" s="232"/>
      <c r="D461" s="232"/>
      <c r="E461" s="232"/>
      <c r="F461" s="232"/>
      <c r="G461" s="232"/>
      <c r="H461" s="232"/>
      <c r="I461" s="232"/>
      <c r="J461" s="233"/>
      <c r="K461" s="19"/>
    </row>
    <row r="462" spans="1:11" x14ac:dyDescent="0.2">
      <c r="A462" s="20"/>
      <c r="B462" s="232"/>
      <c r="C462" s="232"/>
      <c r="D462" s="232"/>
      <c r="E462" s="232"/>
      <c r="F462" s="232"/>
      <c r="G462" s="232"/>
      <c r="H462" s="232"/>
      <c r="I462" s="232"/>
      <c r="J462" s="233"/>
      <c r="K462" s="19"/>
    </row>
    <row r="463" spans="1:11" x14ac:dyDescent="0.2">
      <c r="A463" s="20"/>
      <c r="B463" s="232"/>
      <c r="C463" s="232"/>
      <c r="D463" s="232"/>
      <c r="E463" s="232"/>
      <c r="F463" s="232"/>
      <c r="G463" s="232"/>
      <c r="H463" s="232"/>
      <c r="I463" s="232"/>
      <c r="J463" s="233"/>
      <c r="K463" s="19"/>
    </row>
    <row r="464" spans="1:11" x14ac:dyDescent="0.2">
      <c r="A464" s="20"/>
      <c r="B464" s="232"/>
      <c r="C464" s="232"/>
      <c r="D464" s="232"/>
      <c r="E464" s="232"/>
      <c r="F464" s="232"/>
      <c r="G464" s="232"/>
      <c r="H464" s="232"/>
      <c r="I464" s="232"/>
      <c r="J464" s="233"/>
      <c r="K464" s="19"/>
    </row>
    <row r="465" spans="1:11" x14ac:dyDescent="0.2">
      <c r="A465" s="20"/>
      <c r="B465" s="232"/>
      <c r="C465" s="232"/>
      <c r="D465" s="232"/>
      <c r="E465" s="232"/>
      <c r="F465" s="232"/>
      <c r="G465" s="232"/>
      <c r="H465" s="232"/>
      <c r="I465" s="232"/>
      <c r="J465" s="233"/>
      <c r="K465" s="19"/>
    </row>
    <row r="466" spans="1:11" x14ac:dyDescent="0.2">
      <c r="A466" s="20"/>
      <c r="B466" s="232"/>
      <c r="C466" s="232"/>
      <c r="D466" s="232"/>
      <c r="E466" s="232"/>
      <c r="F466" s="232"/>
      <c r="G466" s="232"/>
      <c r="H466" s="232"/>
      <c r="I466" s="232"/>
      <c r="J466" s="233"/>
      <c r="K466" s="19"/>
    </row>
    <row r="467" spans="1:11" x14ac:dyDescent="0.2">
      <c r="A467" s="20"/>
      <c r="B467" s="232"/>
      <c r="C467" s="232"/>
      <c r="D467" s="232"/>
      <c r="E467" s="232"/>
      <c r="F467" s="232"/>
      <c r="G467" s="232"/>
      <c r="H467" s="232"/>
      <c r="I467" s="232"/>
      <c r="J467" s="233"/>
      <c r="K467" s="19"/>
    </row>
    <row r="468" spans="1:11" x14ac:dyDescent="0.2">
      <c r="A468" s="20"/>
      <c r="B468" s="232"/>
      <c r="C468" s="232"/>
      <c r="D468" s="232"/>
      <c r="E468" s="232"/>
      <c r="F468" s="232"/>
      <c r="G468" s="232"/>
      <c r="H468" s="232"/>
      <c r="I468" s="232"/>
      <c r="J468" s="233"/>
      <c r="K468" s="19"/>
    </row>
    <row r="469" spans="1:11" x14ac:dyDescent="0.2">
      <c r="A469" s="20"/>
      <c r="B469" s="20"/>
      <c r="C469" s="20"/>
      <c r="D469" s="20"/>
      <c r="E469" s="20"/>
      <c r="F469" s="20"/>
      <c r="G469" s="20"/>
      <c r="H469" s="20"/>
      <c r="I469" s="20"/>
      <c r="J469" s="19"/>
      <c r="K469" s="19"/>
    </row>
    <row r="470" spans="1:11" x14ac:dyDescent="0.2">
      <c r="A470" s="238" t="s">
        <v>307</v>
      </c>
      <c r="B470" s="342" t="s">
        <v>308</v>
      </c>
      <c r="C470" s="342"/>
      <c r="D470" s="342"/>
      <c r="E470" s="158"/>
      <c r="F470" s="20"/>
      <c r="G470" s="20"/>
      <c r="H470" s="20"/>
      <c r="I470" s="20"/>
      <c r="J470" s="19"/>
      <c r="K470" s="19"/>
    </row>
    <row r="471" spans="1:11" x14ac:dyDescent="0.2">
      <c r="B471" s="329" t="s">
        <v>309</v>
      </c>
      <c r="C471" s="329"/>
      <c r="D471" s="329"/>
      <c r="E471" s="329"/>
      <c r="F471" s="329"/>
      <c r="G471" s="329"/>
      <c r="H471" s="329"/>
      <c r="I471" s="329"/>
      <c r="J471" s="329"/>
      <c r="K471" s="19"/>
    </row>
    <row r="472" spans="1:11" x14ac:dyDescent="0.2">
      <c r="A472" s="20"/>
      <c r="B472" s="329"/>
      <c r="C472" s="329"/>
      <c r="D472" s="329"/>
      <c r="E472" s="329"/>
      <c r="F472" s="329"/>
      <c r="G472" s="329"/>
      <c r="H472" s="329"/>
      <c r="I472" s="329"/>
      <c r="J472" s="329"/>
      <c r="K472" s="19"/>
    </row>
    <row r="473" spans="1:11" x14ac:dyDescent="0.2">
      <c r="A473" s="20"/>
      <c r="B473" s="329" t="s">
        <v>313</v>
      </c>
      <c r="C473" s="329"/>
      <c r="D473" s="329"/>
      <c r="E473" s="329"/>
      <c r="F473" s="329"/>
      <c r="G473" s="329"/>
      <c r="H473" s="329"/>
      <c r="I473" s="20"/>
      <c r="J473" s="19"/>
      <c r="K473" s="19"/>
    </row>
    <row r="474" spans="1:11" x14ac:dyDescent="0.2">
      <c r="A474" s="20"/>
      <c r="B474" s="363" t="s">
        <v>314</v>
      </c>
      <c r="C474" s="363"/>
      <c r="D474" s="363"/>
      <c r="E474" s="363"/>
      <c r="F474" s="363"/>
      <c r="G474" s="363"/>
      <c r="H474" s="363"/>
      <c r="I474" s="20"/>
      <c r="J474" s="19"/>
      <c r="K474" s="19"/>
    </row>
    <row r="475" spans="1:11" x14ac:dyDescent="0.2">
      <c r="A475" s="20"/>
      <c r="B475" s="329" t="s">
        <v>310</v>
      </c>
      <c r="C475" s="329"/>
      <c r="D475" s="329"/>
      <c r="E475" s="329"/>
      <c r="F475" s="329"/>
      <c r="G475" s="329"/>
      <c r="H475" s="329"/>
      <c r="I475" s="329"/>
      <c r="J475" s="329"/>
      <c r="K475" s="19"/>
    </row>
    <row r="476" spans="1:11" ht="14.1" customHeight="1" x14ac:dyDescent="0.2">
      <c r="A476" s="20"/>
      <c r="B476" s="329" t="s">
        <v>315</v>
      </c>
      <c r="C476" s="329"/>
      <c r="D476" s="329"/>
      <c r="E476" s="329"/>
      <c r="F476" s="329"/>
      <c r="G476" s="329"/>
      <c r="H476" s="329"/>
      <c r="I476" s="329"/>
      <c r="J476" s="329"/>
      <c r="K476" s="19"/>
    </row>
    <row r="477" spans="1:11" x14ac:dyDescent="0.2">
      <c r="A477" s="20"/>
      <c r="B477" s="329"/>
      <c r="C477" s="329"/>
      <c r="D477" s="329"/>
      <c r="E477" s="329"/>
      <c r="F477" s="329"/>
      <c r="G477" s="329"/>
      <c r="H477" s="329"/>
      <c r="I477" s="329"/>
      <c r="J477" s="329"/>
      <c r="K477" s="19"/>
    </row>
    <row r="478" spans="1:11" x14ac:dyDescent="0.2">
      <c r="A478" s="20"/>
      <c r="B478" s="329"/>
      <c r="C478" s="329"/>
      <c r="D478" s="329"/>
      <c r="E478" s="329"/>
      <c r="F478" s="329"/>
      <c r="G478" s="329"/>
      <c r="H478" s="329"/>
      <c r="I478" s="329"/>
      <c r="J478" s="329"/>
      <c r="K478" s="19"/>
    </row>
    <row r="479" spans="1:11" x14ac:dyDescent="0.2">
      <c r="A479" s="20"/>
      <c r="B479" s="329"/>
      <c r="C479" s="329"/>
      <c r="D479" s="329"/>
      <c r="E479" s="329"/>
      <c r="F479" s="329"/>
      <c r="G479" s="329"/>
      <c r="H479" s="329"/>
      <c r="I479" s="329"/>
      <c r="J479" s="329"/>
      <c r="K479" s="19"/>
    </row>
    <row r="480" spans="1:11" x14ac:dyDescent="0.2">
      <c r="A480" s="20"/>
      <c r="B480" s="329"/>
      <c r="C480" s="329"/>
      <c r="D480" s="329"/>
      <c r="E480" s="329"/>
      <c r="F480" s="329"/>
      <c r="G480" s="329"/>
      <c r="H480" s="329"/>
      <c r="I480" s="329"/>
      <c r="J480" s="329"/>
      <c r="K480" s="19"/>
    </row>
    <row r="481" spans="1:11" x14ac:dyDescent="0.2">
      <c r="A481" s="20"/>
      <c r="B481" s="329"/>
      <c r="C481" s="329"/>
      <c r="D481" s="329"/>
      <c r="E481" s="329"/>
      <c r="F481" s="329"/>
      <c r="G481" s="329"/>
      <c r="H481" s="329"/>
      <c r="I481" s="329"/>
      <c r="J481" s="329"/>
      <c r="K481" s="19"/>
    </row>
    <row r="482" spans="1:11" x14ac:dyDescent="0.2">
      <c r="A482" s="20"/>
      <c r="B482" s="329" t="s">
        <v>316</v>
      </c>
      <c r="C482" s="329"/>
      <c r="D482" s="329"/>
      <c r="E482" s="329"/>
      <c r="F482" s="329"/>
      <c r="G482" s="329"/>
      <c r="H482" s="329"/>
      <c r="I482" s="329"/>
      <c r="J482" s="329"/>
      <c r="K482" s="19"/>
    </row>
    <row r="483" spans="1:11" x14ac:dyDescent="0.2">
      <c r="A483" s="20"/>
      <c r="B483" s="329"/>
      <c r="C483" s="329"/>
      <c r="D483" s="329"/>
      <c r="E483" s="329"/>
      <c r="F483" s="329"/>
      <c r="G483" s="329"/>
      <c r="H483" s="329"/>
      <c r="I483" s="329"/>
      <c r="J483" s="329"/>
      <c r="K483" s="19"/>
    </row>
    <row r="484" spans="1:11" ht="6.75" customHeight="1" x14ac:dyDescent="0.2">
      <c r="A484" s="20"/>
      <c r="B484" s="329"/>
      <c r="C484" s="329"/>
      <c r="D484" s="329"/>
      <c r="E484" s="329"/>
      <c r="F484" s="329"/>
      <c r="G484" s="329"/>
      <c r="H484" s="329"/>
      <c r="I484" s="329"/>
      <c r="J484" s="329"/>
      <c r="K484" s="19"/>
    </row>
    <row r="485" spans="1:11" x14ac:dyDescent="0.2">
      <c r="A485" s="20"/>
      <c r="B485" s="363" t="s">
        <v>311</v>
      </c>
      <c r="C485" s="363"/>
      <c r="D485" s="363"/>
      <c r="E485" s="363"/>
      <c r="F485" s="363"/>
      <c r="G485" s="363"/>
      <c r="H485" s="363"/>
      <c r="I485" s="363"/>
      <c r="J485" s="363"/>
      <c r="K485" s="19"/>
    </row>
    <row r="486" spans="1:11" ht="14.1" customHeight="1" x14ac:dyDescent="0.2">
      <c r="A486" s="20"/>
      <c r="B486" s="329" t="s">
        <v>312</v>
      </c>
      <c r="C486" s="329"/>
      <c r="D486" s="329"/>
      <c r="E486" s="329"/>
      <c r="F486" s="329"/>
      <c r="G486" s="329"/>
      <c r="H486" s="329"/>
      <c r="I486" s="329"/>
      <c r="J486" s="329"/>
      <c r="K486" s="19"/>
    </row>
    <row r="487" spans="1:11" x14ac:dyDescent="0.2">
      <c r="A487" s="20"/>
      <c r="B487" s="329"/>
      <c r="C487" s="329"/>
      <c r="D487" s="329"/>
      <c r="E487" s="329"/>
      <c r="F487" s="329"/>
      <c r="G487" s="329"/>
      <c r="H487" s="329"/>
      <c r="I487" s="329"/>
      <c r="J487" s="329"/>
      <c r="K487" s="19"/>
    </row>
    <row r="488" spans="1:11" x14ac:dyDescent="0.2">
      <c r="A488" s="20"/>
      <c r="B488" s="329"/>
      <c r="C488" s="329"/>
      <c r="D488" s="329"/>
      <c r="E488" s="329"/>
      <c r="F488" s="329"/>
      <c r="G488" s="329"/>
      <c r="H488" s="329"/>
      <c r="I488" s="329"/>
      <c r="J488" s="329"/>
      <c r="K488" s="19"/>
    </row>
    <row r="489" spans="1:11" ht="6" customHeight="1" x14ac:dyDescent="0.2">
      <c r="A489" s="20"/>
      <c r="B489" s="329"/>
      <c r="C489" s="329"/>
      <c r="D489" s="329"/>
      <c r="E489" s="329"/>
      <c r="F489" s="329"/>
      <c r="G489" s="329"/>
      <c r="H489" s="329"/>
      <c r="I489" s="329"/>
      <c r="J489" s="329"/>
      <c r="K489" s="19"/>
    </row>
    <row r="490" spans="1:11" x14ac:dyDescent="0.2">
      <c r="A490" s="20"/>
      <c r="B490" s="377" t="s">
        <v>317</v>
      </c>
      <c r="C490" s="377"/>
      <c r="D490" s="377"/>
      <c r="E490" s="377"/>
      <c r="F490" s="377"/>
      <c r="G490" s="377"/>
      <c r="H490" s="377"/>
      <c r="I490" s="377"/>
      <c r="J490" s="377"/>
      <c r="K490" s="19"/>
    </row>
    <row r="491" spans="1:11" x14ac:dyDescent="0.2">
      <c r="A491" s="20"/>
      <c r="B491" s="377"/>
      <c r="C491" s="377"/>
      <c r="D491" s="377"/>
      <c r="E491" s="377"/>
      <c r="F491" s="377"/>
      <c r="G491" s="377"/>
      <c r="H491" s="377"/>
      <c r="I491" s="377"/>
      <c r="J491" s="377"/>
      <c r="K491" s="19"/>
    </row>
    <row r="492" spans="1:11" x14ac:dyDescent="0.2">
      <c r="A492" s="20"/>
      <c r="B492" s="328" t="s">
        <v>318</v>
      </c>
      <c r="C492" s="328"/>
      <c r="D492" s="328"/>
      <c r="E492" s="235"/>
      <c r="F492" s="235"/>
      <c r="G492" s="235"/>
      <c r="H492" s="235"/>
      <c r="I492" s="235"/>
      <c r="J492" s="235"/>
      <c r="K492" s="19"/>
    </row>
    <row r="493" spans="1:11" ht="14.25" customHeight="1" x14ac:dyDescent="0.2">
      <c r="A493" s="20"/>
      <c r="B493" s="329" t="s">
        <v>319</v>
      </c>
      <c r="C493" s="329"/>
      <c r="D493" s="329"/>
      <c r="E493" s="329"/>
      <c r="F493" s="329"/>
      <c r="G493" s="329"/>
      <c r="H493" s="329"/>
      <c r="I493" s="329"/>
      <c r="J493" s="329"/>
      <c r="K493" s="19"/>
    </row>
    <row r="494" spans="1:11" x14ac:dyDescent="0.2">
      <c r="A494" s="20"/>
      <c r="B494" s="329"/>
      <c r="C494" s="329"/>
      <c r="D494" s="329"/>
      <c r="E494" s="329"/>
      <c r="F494" s="329"/>
      <c r="G494" s="329"/>
      <c r="H494" s="329"/>
      <c r="I494" s="329"/>
      <c r="J494" s="329"/>
      <c r="K494" s="19"/>
    </row>
    <row r="495" spans="1:11" ht="14.25" customHeight="1" x14ac:dyDescent="0.2">
      <c r="A495" s="20"/>
      <c r="B495" s="329" t="s">
        <v>320</v>
      </c>
      <c r="C495" s="329"/>
      <c r="D495" s="329"/>
      <c r="E495" s="329"/>
      <c r="F495" s="329"/>
      <c r="G495" s="329"/>
      <c r="H495" s="329"/>
      <c r="I495" s="329"/>
      <c r="J495" s="329"/>
      <c r="K495" s="19"/>
    </row>
    <row r="496" spans="1:11" x14ac:dyDescent="0.2">
      <c r="A496" s="20"/>
      <c r="B496" s="329"/>
      <c r="C496" s="329"/>
      <c r="D496" s="329"/>
      <c r="E496" s="329"/>
      <c r="F496" s="329"/>
      <c r="G496" s="329"/>
      <c r="H496" s="329"/>
      <c r="I496" s="329"/>
      <c r="J496" s="329"/>
      <c r="K496" s="19"/>
    </row>
    <row r="497" spans="1:11" x14ac:dyDescent="0.2">
      <c r="A497" s="20"/>
      <c r="B497" s="274"/>
      <c r="C497" s="274"/>
      <c r="D497" s="274"/>
      <c r="E497" s="274"/>
      <c r="F497" s="274"/>
      <c r="G497" s="274"/>
      <c r="H497" s="274"/>
      <c r="I497" s="274"/>
      <c r="J497" s="274"/>
      <c r="K497" s="19"/>
    </row>
    <row r="498" spans="1:11" x14ac:dyDescent="0.2">
      <c r="A498" s="20"/>
      <c r="B498" s="274"/>
      <c r="C498" s="274"/>
      <c r="D498" s="274"/>
      <c r="E498" s="274"/>
      <c r="F498" s="274"/>
      <c r="G498" s="274"/>
      <c r="H498" s="274"/>
      <c r="I498" s="274"/>
      <c r="J498" s="274"/>
      <c r="K498" s="19"/>
    </row>
    <row r="499" spans="1:11" x14ac:dyDescent="0.2">
      <c r="A499" s="20"/>
      <c r="B499" s="274"/>
      <c r="C499" s="274"/>
      <c r="D499" s="274"/>
      <c r="E499" s="274"/>
      <c r="F499" s="274"/>
      <c r="G499" s="274"/>
      <c r="H499" s="274"/>
      <c r="I499" s="274"/>
      <c r="J499" s="274"/>
      <c r="K499" s="19"/>
    </row>
    <row r="500" spans="1:11" x14ac:dyDescent="0.2">
      <c r="A500" s="20"/>
      <c r="B500" s="274"/>
      <c r="C500" s="274"/>
      <c r="D500" s="274"/>
      <c r="E500" s="274"/>
      <c r="F500" s="274"/>
      <c r="G500" s="274"/>
      <c r="H500" s="274"/>
      <c r="I500" s="274"/>
      <c r="J500" s="274"/>
      <c r="K500" s="19"/>
    </row>
    <row r="501" spans="1:11" x14ac:dyDescent="0.2">
      <c r="A501" s="20"/>
      <c r="B501" s="274"/>
      <c r="C501" s="274"/>
      <c r="D501" s="274"/>
      <c r="E501" s="274"/>
      <c r="F501" s="274"/>
      <c r="G501" s="274"/>
      <c r="H501" s="274"/>
      <c r="I501" s="274"/>
      <c r="J501" s="274"/>
      <c r="K501" s="19"/>
    </row>
    <row r="502" spans="1:11" x14ac:dyDescent="0.2">
      <c r="A502" s="20"/>
      <c r="B502" s="274"/>
      <c r="C502" s="274"/>
      <c r="D502" s="274"/>
      <c r="E502" s="274"/>
      <c r="F502" s="274"/>
      <c r="G502" s="274"/>
      <c r="H502" s="274"/>
      <c r="I502" s="274"/>
      <c r="J502" s="274"/>
      <c r="K502" s="19"/>
    </row>
    <row r="503" spans="1:11" x14ac:dyDescent="0.2">
      <c r="A503" s="20"/>
      <c r="B503" s="274"/>
      <c r="C503" s="274"/>
      <c r="D503" s="274"/>
      <c r="E503" s="274"/>
      <c r="F503" s="274"/>
      <c r="G503" s="274"/>
      <c r="H503" s="274"/>
      <c r="I503" s="274"/>
      <c r="J503" s="274"/>
      <c r="K503" s="19"/>
    </row>
    <row r="504" spans="1:11" x14ac:dyDescent="0.2">
      <c r="A504" s="20"/>
      <c r="B504" s="274"/>
      <c r="C504" s="274"/>
      <c r="D504" s="274"/>
      <c r="E504" s="274"/>
      <c r="F504" s="274"/>
      <c r="G504" s="274"/>
      <c r="H504" s="274"/>
      <c r="I504" s="274"/>
      <c r="J504" s="274"/>
      <c r="K504" s="19"/>
    </row>
    <row r="505" spans="1:11" x14ac:dyDescent="0.2">
      <c r="A505" s="20"/>
      <c r="B505" s="274"/>
      <c r="C505" s="274"/>
      <c r="D505" s="274"/>
      <c r="E505" s="274"/>
      <c r="F505" s="274"/>
      <c r="G505" s="274"/>
      <c r="H505" s="274"/>
      <c r="I505" s="274"/>
      <c r="J505" s="274"/>
      <c r="K505" s="19"/>
    </row>
    <row r="506" spans="1:11" x14ac:dyDescent="0.2">
      <c r="A506" s="20"/>
      <c r="B506" s="274"/>
      <c r="C506" s="274"/>
      <c r="D506" s="274"/>
      <c r="E506" s="274"/>
      <c r="F506" s="274"/>
      <c r="G506" s="274"/>
      <c r="H506" s="274"/>
      <c r="I506" s="274"/>
      <c r="J506" s="274"/>
      <c r="K506" s="19"/>
    </row>
    <row r="507" spans="1:11" x14ac:dyDescent="0.2">
      <c r="A507" s="20"/>
      <c r="B507" s="274"/>
      <c r="C507" s="274"/>
      <c r="D507" s="274"/>
      <c r="E507" s="274"/>
      <c r="F507" s="274"/>
      <c r="G507" s="274"/>
      <c r="H507" s="274"/>
      <c r="I507" s="274"/>
      <c r="J507" s="274"/>
      <c r="K507" s="19"/>
    </row>
    <row r="508" spans="1:11" x14ac:dyDescent="0.2">
      <c r="A508" s="20"/>
      <c r="B508" s="235"/>
      <c r="C508" s="235"/>
      <c r="D508" s="235"/>
      <c r="E508" s="235"/>
      <c r="F508" s="235"/>
      <c r="G508" s="235"/>
      <c r="H508" s="235"/>
      <c r="I508" s="235"/>
      <c r="J508" s="235"/>
      <c r="K508" s="19"/>
    </row>
    <row r="509" spans="1:11" x14ac:dyDescent="0.2">
      <c r="A509" s="20"/>
      <c r="B509" s="276"/>
      <c r="C509" s="276"/>
      <c r="D509" s="276"/>
      <c r="E509" s="276"/>
      <c r="F509" s="276"/>
      <c r="G509" s="276"/>
      <c r="H509" s="276"/>
      <c r="I509" s="276"/>
      <c r="J509" s="276"/>
      <c r="K509" s="19"/>
    </row>
    <row r="510" spans="1:11" x14ac:dyDescent="0.2">
      <c r="A510" s="333" t="s">
        <v>284</v>
      </c>
      <c r="B510" s="333"/>
      <c r="C510" s="333"/>
      <c r="D510" s="333"/>
      <c r="E510" s="333"/>
      <c r="F510" s="333"/>
      <c r="G510" s="333"/>
      <c r="H510" s="333"/>
      <c r="I510" s="333"/>
      <c r="J510" s="333"/>
      <c r="K510" s="333"/>
    </row>
    <row r="511" spans="1:11" x14ac:dyDescent="0.2">
      <c r="A511" s="20"/>
      <c r="B511" s="20"/>
      <c r="C511" s="20"/>
      <c r="D511" s="20"/>
      <c r="E511" s="20"/>
      <c r="F511" s="20"/>
      <c r="G511" s="20"/>
      <c r="H511" s="20"/>
      <c r="I511" s="20"/>
      <c r="J511" s="19"/>
      <c r="K511" s="19"/>
    </row>
    <row r="512" spans="1:11" x14ac:dyDescent="0.2">
      <c r="A512" s="20"/>
      <c r="B512" s="334" t="s">
        <v>236</v>
      </c>
      <c r="C512" s="334"/>
      <c r="D512" s="334"/>
      <c r="E512" s="334"/>
      <c r="F512" s="334"/>
      <c r="G512" s="334"/>
      <c r="H512" s="334"/>
      <c r="I512" s="334"/>
      <c r="J512" s="334"/>
      <c r="K512" s="19"/>
    </row>
    <row r="513" spans="1:11" x14ac:dyDescent="0.2">
      <c r="A513" s="20"/>
      <c r="B513" s="20"/>
      <c r="C513" s="20"/>
      <c r="D513" s="20"/>
      <c r="E513" s="20"/>
      <c r="F513" s="20"/>
      <c r="G513" s="20"/>
      <c r="H513" s="20"/>
      <c r="I513" s="20"/>
      <c r="J513" s="19"/>
      <c r="K513" s="19"/>
    </row>
    <row r="514" spans="1:11" x14ac:dyDescent="0.2">
      <c r="A514" s="20"/>
      <c r="B514" s="20"/>
      <c r="C514" s="20"/>
      <c r="D514" s="304" t="s">
        <v>102</v>
      </c>
      <c r="E514" s="304"/>
      <c r="F514" s="304"/>
      <c r="G514" s="330" t="s">
        <v>103</v>
      </c>
      <c r="H514" s="331"/>
      <c r="I514" s="332"/>
      <c r="J514" s="19"/>
      <c r="K514" s="19"/>
    </row>
    <row r="515" spans="1:11" ht="15.75" x14ac:dyDescent="0.3">
      <c r="A515" s="20"/>
      <c r="B515" s="20"/>
      <c r="C515" s="20"/>
      <c r="D515" s="305" t="s">
        <v>278</v>
      </c>
      <c r="E515" s="305"/>
      <c r="F515" s="305"/>
      <c r="G515" s="91" t="s">
        <v>206</v>
      </c>
      <c r="H515" s="92" t="str">
        <f>J169</f>
        <v/>
      </c>
      <c r="I515" s="93" t="s">
        <v>167</v>
      </c>
      <c r="J515" s="19"/>
      <c r="K515" s="19"/>
    </row>
    <row r="516" spans="1:11" ht="15.75" x14ac:dyDescent="0.3">
      <c r="A516" s="20"/>
      <c r="B516" s="20"/>
      <c r="C516" s="20"/>
      <c r="D516" s="305" t="s">
        <v>239</v>
      </c>
      <c r="E516" s="305"/>
      <c r="F516" s="305"/>
      <c r="G516" s="91" t="s">
        <v>207</v>
      </c>
      <c r="H516" s="92" t="str">
        <f>J193</f>
        <v/>
      </c>
      <c r="I516" s="93" t="s">
        <v>167</v>
      </c>
      <c r="J516" s="19"/>
      <c r="K516" s="19"/>
    </row>
    <row r="517" spans="1:11" ht="15.75" x14ac:dyDescent="0.3">
      <c r="A517" s="20"/>
      <c r="B517" s="20"/>
      <c r="C517" s="20"/>
      <c r="D517" s="305" t="s">
        <v>238</v>
      </c>
      <c r="E517" s="305"/>
      <c r="F517" s="305"/>
      <c r="G517" s="91" t="s">
        <v>208</v>
      </c>
      <c r="H517" s="92" t="str">
        <f>D277</f>
        <v/>
      </c>
      <c r="I517" s="93" t="s">
        <v>167</v>
      </c>
      <c r="J517" s="19"/>
      <c r="K517" s="19"/>
    </row>
    <row r="518" spans="1:11" ht="15.75" x14ac:dyDescent="0.3">
      <c r="A518" s="20"/>
      <c r="B518" s="20"/>
      <c r="C518" s="20"/>
      <c r="D518" s="305" t="s">
        <v>240</v>
      </c>
      <c r="E518" s="305"/>
      <c r="F518" s="305"/>
      <c r="G518" s="91" t="s">
        <v>209</v>
      </c>
      <c r="H518" s="92" t="str">
        <f>J295</f>
        <v/>
      </c>
      <c r="I518" s="93" t="s">
        <v>167</v>
      </c>
      <c r="J518" s="19"/>
      <c r="K518" s="19"/>
    </row>
    <row r="519" spans="1:11" ht="15.75" x14ac:dyDescent="0.3">
      <c r="A519" s="20"/>
      <c r="B519" s="20"/>
      <c r="C519" s="20"/>
      <c r="D519" s="305" t="s">
        <v>279</v>
      </c>
      <c r="E519" s="305"/>
      <c r="F519" s="305"/>
      <c r="G519" s="91" t="s">
        <v>210</v>
      </c>
      <c r="H519" s="92" t="str">
        <f>J304</f>
        <v/>
      </c>
      <c r="I519" s="93" t="s">
        <v>167</v>
      </c>
      <c r="J519" s="19"/>
      <c r="K519" s="19"/>
    </row>
    <row r="520" spans="1:11" ht="15" x14ac:dyDescent="0.25">
      <c r="A520" s="20"/>
      <c r="B520" s="20"/>
      <c r="C520" s="20"/>
      <c r="D520" s="306" t="s">
        <v>104</v>
      </c>
      <c r="E520" s="306"/>
      <c r="F520" s="306"/>
      <c r="G520" s="94" t="s">
        <v>211</v>
      </c>
      <c r="H520" s="95" t="str">
        <f>IF(MAX(H313:H317)=0,"",MAX(H313:H317))</f>
        <v/>
      </c>
      <c r="I520" s="96" t="s">
        <v>203</v>
      </c>
      <c r="J520" s="19"/>
      <c r="K520" s="19"/>
    </row>
    <row r="521" spans="1:11" ht="15" x14ac:dyDescent="0.25">
      <c r="A521" s="20"/>
      <c r="B521" s="20"/>
      <c r="C521" s="20"/>
      <c r="D521" s="325" t="s">
        <v>282</v>
      </c>
      <c r="E521" s="326"/>
      <c r="F521" s="327"/>
      <c r="G521" s="94" t="s">
        <v>211</v>
      </c>
      <c r="H521" s="220" t="str">
        <f>IF(MAX(H313:H314,H316:H317)=0,"",MAX(H313:H314,H316:H317))</f>
        <v/>
      </c>
      <c r="I521" s="96" t="s">
        <v>203</v>
      </c>
      <c r="J521" s="19"/>
      <c r="K521" s="19"/>
    </row>
    <row r="522" spans="1:11" ht="14.25" customHeight="1" x14ac:dyDescent="0.2">
      <c r="A522" s="20"/>
      <c r="B522" s="288" t="s">
        <v>122</v>
      </c>
      <c r="C522" s="288"/>
      <c r="D522" s="288"/>
      <c r="E522" s="288"/>
      <c r="F522" s="288"/>
      <c r="G522" s="288"/>
      <c r="H522" s="288"/>
      <c r="I522" s="288"/>
      <c r="J522" s="288"/>
      <c r="K522" s="19"/>
    </row>
    <row r="523" spans="1:11" x14ac:dyDescent="0.2">
      <c r="A523" s="20"/>
      <c r="B523" s="288"/>
      <c r="C523" s="288"/>
      <c r="D523" s="288"/>
      <c r="E523" s="288"/>
      <c r="F523" s="288"/>
      <c r="G523" s="288"/>
      <c r="H523" s="288"/>
      <c r="I523" s="288"/>
      <c r="J523" s="288"/>
      <c r="K523" s="19"/>
    </row>
    <row r="524" spans="1:11" x14ac:dyDescent="0.2">
      <c r="A524" s="20"/>
      <c r="B524" s="288"/>
      <c r="C524" s="288"/>
      <c r="D524" s="288"/>
      <c r="E524" s="288"/>
      <c r="F524" s="288"/>
      <c r="G524" s="288"/>
      <c r="H524" s="288"/>
      <c r="I524" s="288"/>
      <c r="J524" s="288"/>
      <c r="K524" s="19"/>
    </row>
    <row r="525" spans="1:11" x14ac:dyDescent="0.2">
      <c r="A525" s="20"/>
      <c r="B525" s="20"/>
      <c r="C525" s="20"/>
      <c r="D525" s="20"/>
      <c r="E525" s="20"/>
      <c r="F525" s="20"/>
      <c r="G525" s="20"/>
      <c r="H525" s="20"/>
      <c r="I525" s="20"/>
      <c r="J525" s="19"/>
      <c r="K525" s="19"/>
    </row>
    <row r="526" spans="1:11" x14ac:dyDescent="0.2">
      <c r="A526" s="20"/>
      <c r="B526" s="20"/>
      <c r="C526" s="20"/>
      <c r="D526" s="315" t="s">
        <v>124</v>
      </c>
      <c r="E526" s="316"/>
      <c r="F526" s="315" t="s">
        <v>3</v>
      </c>
      <c r="G526" s="316"/>
      <c r="H526" s="317" t="s">
        <v>2</v>
      </c>
      <c r="I526" s="318"/>
      <c r="J526" s="19"/>
      <c r="K526" s="19"/>
    </row>
    <row r="527" spans="1:11" x14ac:dyDescent="0.2">
      <c r="A527" s="20"/>
      <c r="B527" s="20"/>
      <c r="C527" s="20"/>
      <c r="D527" s="319" t="str">
        <f>D372</f>
        <v>ВМ-8м</v>
      </c>
      <c r="E527" s="320"/>
      <c r="F527" s="319">
        <f>F372</f>
        <v>0</v>
      </c>
      <c r="G527" s="320"/>
      <c r="H527" s="319">
        <f>H372</f>
        <v>0</v>
      </c>
      <c r="I527" s="320"/>
      <c r="J527" s="19"/>
      <c r="K527" s="19"/>
    </row>
    <row r="528" spans="1:11" x14ac:dyDescent="0.2">
      <c r="A528" s="20"/>
      <c r="B528" s="20"/>
      <c r="C528" s="20"/>
      <c r="D528" s="321"/>
      <c r="E528" s="321"/>
      <c r="F528" s="206"/>
      <c r="G528" s="206"/>
      <c r="H528" s="206"/>
      <c r="I528" s="206"/>
      <c r="J528" s="19"/>
      <c r="K528" s="19"/>
    </row>
    <row r="529" spans="1:11" x14ac:dyDescent="0.2">
      <c r="A529" s="20"/>
      <c r="B529" s="20"/>
      <c r="C529" s="20"/>
      <c r="D529" s="322" t="s">
        <v>255</v>
      </c>
      <c r="E529" s="323"/>
      <c r="F529" s="322" t="s">
        <v>123</v>
      </c>
      <c r="G529" s="323"/>
      <c r="H529" s="322" t="s">
        <v>150</v>
      </c>
      <c r="I529" s="323"/>
      <c r="J529" s="19"/>
      <c r="K529" s="19"/>
    </row>
    <row r="530" spans="1:11" x14ac:dyDescent="0.2">
      <c r="A530" s="20"/>
      <c r="B530" s="20"/>
      <c r="C530" s="20"/>
      <c r="D530" s="295" t="s">
        <v>253</v>
      </c>
      <c r="E530" s="295"/>
      <c r="F530" s="176" t="str">
        <f>F375</f>
        <v/>
      </c>
      <c r="G530" s="207" t="s">
        <v>167</v>
      </c>
      <c r="H530" s="120" t="str">
        <f>H375</f>
        <v/>
      </c>
      <c r="I530" s="120" t="s">
        <v>118</v>
      </c>
      <c r="J530" s="19"/>
      <c r="K530" s="19"/>
    </row>
    <row r="531" spans="1:11" x14ac:dyDescent="0.2">
      <c r="A531" s="20"/>
      <c r="B531" s="20"/>
      <c r="C531" s="20"/>
      <c r="D531" s="295" t="s">
        <v>280</v>
      </c>
      <c r="E531" s="295"/>
      <c r="F531" s="176" t="str">
        <f>IFERROR(MAX('Паспорт забоя'!H313:H314,'Паспорт забоя'!H316:H317)*'Паспорт забоя'!J337,"")</f>
        <v/>
      </c>
      <c r="G531" s="207" t="s">
        <v>167</v>
      </c>
      <c r="H531" s="120" t="str">
        <f>IFERROR(F531^2*J348,"")</f>
        <v/>
      </c>
      <c r="I531" s="120" t="s">
        <v>118</v>
      </c>
      <c r="J531" s="19"/>
      <c r="K531" s="19"/>
    </row>
    <row r="532" spans="1:11" x14ac:dyDescent="0.2">
      <c r="A532" s="20"/>
      <c r="B532" s="20"/>
      <c r="C532" s="20"/>
      <c r="D532" s="295" t="s">
        <v>254</v>
      </c>
      <c r="E532" s="295"/>
      <c r="F532" s="176" t="str">
        <f>F376</f>
        <v/>
      </c>
      <c r="G532" s="207" t="s">
        <v>167</v>
      </c>
      <c r="H532" s="208" t="str">
        <f>H376</f>
        <v/>
      </c>
      <c r="I532" s="120" t="s">
        <v>118</v>
      </c>
      <c r="J532" s="19"/>
      <c r="K532" s="19"/>
    </row>
    <row r="533" spans="1:11" x14ac:dyDescent="0.2">
      <c r="A533" s="20"/>
      <c r="B533" s="20"/>
      <c r="C533" s="20"/>
      <c r="D533" s="324" t="s">
        <v>281</v>
      </c>
      <c r="E533" s="324"/>
      <c r="F533" s="218" t="str">
        <f>IFERROR('Табличные данные'!A99,"")</f>
        <v/>
      </c>
      <c r="G533" s="207" t="s">
        <v>167</v>
      </c>
      <c r="H533" s="219" t="str">
        <f>IFERROR('Выбор ВМП'!E25,"")</f>
        <v/>
      </c>
      <c r="I533" s="120" t="s">
        <v>118</v>
      </c>
      <c r="J533" s="19"/>
      <c r="K533" s="19"/>
    </row>
    <row r="534" spans="1:11" x14ac:dyDescent="0.2">
      <c r="A534" s="20"/>
      <c r="B534" s="288" t="str">
        <f>IF(AND(OR(F527&gt;1,H527&gt;1),F533&gt;0),"В случае отсутствия определяющего фактора ДВС можно отключить один ВМП для обеспечения следующего максимального фактора.","")</f>
        <v/>
      </c>
      <c r="C534" s="288"/>
      <c r="D534" s="288"/>
      <c r="E534" s="288"/>
      <c r="F534" s="288"/>
      <c r="G534" s="288"/>
      <c r="H534" s="288"/>
      <c r="I534" s="288"/>
      <c r="J534" s="288"/>
      <c r="K534" s="19"/>
    </row>
    <row r="535" spans="1:11" x14ac:dyDescent="0.2">
      <c r="A535" s="20"/>
      <c r="B535" s="288"/>
      <c r="C535" s="288"/>
      <c r="D535" s="288"/>
      <c r="E535" s="288"/>
      <c r="F535" s="288"/>
      <c r="G535" s="288"/>
      <c r="H535" s="288"/>
      <c r="I535" s="288"/>
      <c r="J535" s="288"/>
      <c r="K535" s="19"/>
    </row>
    <row r="536" spans="1:11" x14ac:dyDescent="0.2">
      <c r="A536" s="20"/>
      <c r="B536" s="158"/>
      <c r="C536" s="158"/>
      <c r="D536" s="158"/>
      <c r="E536" s="158"/>
      <c r="F536" s="158"/>
      <c r="G536" s="158"/>
      <c r="H536" s="158"/>
      <c r="I536" s="158"/>
      <c r="J536" s="158"/>
      <c r="K536" s="19"/>
    </row>
    <row r="537" spans="1:11" x14ac:dyDescent="0.2">
      <c r="A537" s="20"/>
      <c r="B537" s="20"/>
      <c r="C537" s="20"/>
      <c r="D537" s="20"/>
      <c r="E537" s="20"/>
      <c r="F537" s="20"/>
      <c r="G537" s="20"/>
      <c r="H537" s="20"/>
      <c r="I537" s="20"/>
      <c r="J537" s="19"/>
      <c r="K537" s="19"/>
    </row>
    <row r="538" spans="1:11" x14ac:dyDescent="0.2">
      <c r="A538" s="20"/>
      <c r="B538" s="20"/>
      <c r="C538" s="20"/>
      <c r="D538" s="20"/>
      <c r="E538" s="20"/>
      <c r="F538" s="20"/>
      <c r="G538" s="20"/>
      <c r="H538" s="20"/>
      <c r="I538" s="20"/>
      <c r="J538" s="19"/>
      <c r="K538" s="19"/>
    </row>
    <row r="539" spans="1:11" x14ac:dyDescent="0.2">
      <c r="A539" s="20"/>
      <c r="B539" s="20"/>
      <c r="C539" s="20"/>
      <c r="D539" s="20"/>
      <c r="E539" s="20"/>
      <c r="F539" s="20"/>
      <c r="G539" s="20"/>
      <c r="H539" s="20"/>
      <c r="I539" s="20"/>
      <c r="J539" s="19"/>
      <c r="K539" s="19"/>
    </row>
    <row r="540" spans="1:11" x14ac:dyDescent="0.2">
      <c r="A540" s="20"/>
      <c r="B540" s="20"/>
      <c r="C540" s="20"/>
      <c r="D540" s="20"/>
      <c r="E540" s="20"/>
      <c r="F540" s="20"/>
      <c r="G540" s="20"/>
      <c r="H540" s="20"/>
      <c r="I540" s="20"/>
      <c r="J540" s="19"/>
      <c r="K540" s="19"/>
    </row>
    <row r="541" spans="1:11" x14ac:dyDescent="0.2">
      <c r="A541" s="20"/>
      <c r="B541" s="20"/>
      <c r="C541" s="20"/>
      <c r="D541" s="20"/>
      <c r="E541" s="20"/>
      <c r="F541" s="20"/>
      <c r="G541" s="20"/>
      <c r="H541" s="20"/>
      <c r="I541" s="20"/>
      <c r="J541" s="19"/>
      <c r="K541" s="19"/>
    </row>
    <row r="542" spans="1:11" x14ac:dyDescent="0.2">
      <c r="A542" s="20"/>
      <c r="B542" s="20"/>
      <c r="C542" s="20"/>
      <c r="D542" s="20"/>
      <c r="E542" s="20"/>
      <c r="F542" s="20"/>
      <c r="G542" s="20"/>
      <c r="H542" s="20"/>
      <c r="I542" s="20"/>
      <c r="J542" s="19"/>
      <c r="K542" s="19"/>
    </row>
    <row r="543" spans="1:11" x14ac:dyDescent="0.2">
      <c r="A543" s="20"/>
      <c r="B543" s="20"/>
      <c r="C543" s="20"/>
      <c r="D543" s="20"/>
      <c r="E543" s="20"/>
      <c r="F543" s="20"/>
      <c r="G543" s="20"/>
      <c r="H543" s="20"/>
      <c r="I543" s="20"/>
      <c r="J543" s="19"/>
      <c r="K543" s="19"/>
    </row>
    <row r="544" spans="1:11" x14ac:dyDescent="0.2">
      <c r="A544" s="20"/>
      <c r="B544" s="20"/>
      <c r="C544" s="20"/>
      <c r="D544" s="20"/>
      <c r="E544" s="20"/>
      <c r="F544" s="20"/>
      <c r="G544" s="20"/>
      <c r="H544" s="20"/>
      <c r="I544" s="20"/>
      <c r="J544" s="19"/>
      <c r="K544" s="19"/>
    </row>
    <row r="545" spans="1:11" x14ac:dyDescent="0.2">
      <c r="A545" s="20"/>
      <c r="B545" s="20"/>
      <c r="C545" s="20"/>
      <c r="D545" s="20"/>
      <c r="E545" s="20"/>
      <c r="F545" s="20"/>
      <c r="G545" s="20"/>
      <c r="H545" s="20"/>
      <c r="I545" s="20"/>
      <c r="J545" s="19"/>
      <c r="K545" s="19"/>
    </row>
    <row r="546" spans="1:11" x14ac:dyDescent="0.2">
      <c r="A546" s="20"/>
      <c r="B546" s="20"/>
      <c r="C546" s="20"/>
      <c r="D546" s="20"/>
      <c r="E546" s="20"/>
      <c r="F546" s="20"/>
      <c r="G546" s="20"/>
      <c r="H546" s="20"/>
      <c r="I546" s="20"/>
      <c r="J546" s="19"/>
      <c r="K546" s="19"/>
    </row>
    <row r="547" spans="1:11" x14ac:dyDescent="0.2">
      <c r="A547" s="20"/>
      <c r="B547" s="20"/>
      <c r="C547" s="20"/>
      <c r="D547" s="20"/>
      <c r="E547" s="20"/>
      <c r="F547" s="20"/>
      <c r="G547" s="20"/>
      <c r="H547" s="20"/>
      <c r="I547" s="20"/>
      <c r="J547" s="19"/>
      <c r="K547" s="19"/>
    </row>
    <row r="548" spans="1:11" x14ac:dyDescent="0.2">
      <c r="A548" s="20"/>
      <c r="B548" s="20"/>
      <c r="C548" s="20"/>
      <c r="D548" s="20"/>
      <c r="E548" s="20"/>
      <c r="F548" s="20"/>
      <c r="G548" s="20"/>
      <c r="H548" s="20"/>
      <c r="I548" s="20"/>
      <c r="J548" s="19"/>
      <c r="K548" s="19"/>
    </row>
    <row r="549" spans="1:11" x14ac:dyDescent="0.2">
      <c r="A549" s="20"/>
      <c r="B549" s="20"/>
      <c r="C549" s="20"/>
      <c r="D549" s="20"/>
      <c r="E549" s="20"/>
      <c r="F549" s="20"/>
      <c r="G549" s="20"/>
      <c r="H549" s="20"/>
      <c r="I549" s="20"/>
      <c r="J549" s="19"/>
      <c r="K549" s="19"/>
    </row>
    <row r="550" spans="1:11" x14ac:dyDescent="0.2">
      <c r="A550" s="20"/>
      <c r="B550" s="20"/>
      <c r="C550" s="20"/>
      <c r="D550" s="20"/>
      <c r="E550" s="20"/>
      <c r="F550" s="20"/>
      <c r="G550" s="20"/>
      <c r="H550" s="20"/>
      <c r="I550" s="20"/>
      <c r="J550" s="19"/>
      <c r="K550" s="19"/>
    </row>
    <row r="551" spans="1:11" x14ac:dyDescent="0.2">
      <c r="A551" s="20"/>
      <c r="B551" s="20"/>
      <c r="C551" s="20"/>
      <c r="D551" s="20"/>
      <c r="E551" s="20"/>
      <c r="F551" s="20"/>
      <c r="G551" s="20"/>
      <c r="H551" s="20"/>
      <c r="I551" s="20"/>
      <c r="J551" s="19"/>
      <c r="K551" s="19"/>
    </row>
    <row r="552" spans="1:11" x14ac:dyDescent="0.2">
      <c r="A552" s="20"/>
      <c r="B552" s="20"/>
      <c r="C552" s="20"/>
      <c r="D552" s="20"/>
      <c r="E552" s="20"/>
      <c r="F552" s="20"/>
      <c r="G552" s="20"/>
      <c r="H552" s="20"/>
      <c r="I552" s="20"/>
      <c r="J552" s="19"/>
      <c r="K552" s="19"/>
    </row>
    <row r="553" spans="1:11" x14ac:dyDescent="0.2">
      <c r="A553" s="20"/>
      <c r="B553" s="20"/>
      <c r="C553" s="20"/>
      <c r="D553" s="20"/>
      <c r="E553" s="20"/>
      <c r="F553" s="20"/>
      <c r="G553" s="20"/>
      <c r="H553" s="20"/>
      <c r="I553" s="20"/>
      <c r="J553" s="19"/>
      <c r="K553" s="19"/>
    </row>
    <row r="554" spans="1:11" x14ac:dyDescent="0.2">
      <c r="A554" s="20"/>
      <c r="B554" s="20"/>
      <c r="C554" s="20"/>
      <c r="D554" s="20"/>
      <c r="E554" s="20"/>
      <c r="F554" s="20"/>
      <c r="G554" s="20"/>
      <c r="H554" s="20"/>
      <c r="I554" s="20"/>
      <c r="J554" s="19"/>
      <c r="K554" s="19"/>
    </row>
    <row r="555" spans="1:11" x14ac:dyDescent="0.2">
      <c r="A555" s="20"/>
      <c r="B555" s="20"/>
      <c r="C555" s="20"/>
      <c r="D555" s="20"/>
      <c r="E555" s="20"/>
      <c r="F555" s="20"/>
      <c r="G555" s="20"/>
      <c r="H555" s="20"/>
      <c r="I555" s="20"/>
      <c r="J555" s="19"/>
      <c r="K555" s="19"/>
    </row>
    <row r="556" spans="1:11" x14ac:dyDescent="0.2">
      <c r="A556" s="20"/>
      <c r="B556" s="20"/>
      <c r="C556" s="20"/>
      <c r="D556" s="20"/>
      <c r="E556" s="20"/>
      <c r="F556" s="20"/>
      <c r="G556" s="20"/>
      <c r="H556" s="20"/>
      <c r="I556" s="20"/>
      <c r="J556" s="19"/>
      <c r="K556" s="19"/>
    </row>
    <row r="557" spans="1:11" x14ac:dyDescent="0.2">
      <c r="A557" s="20"/>
      <c r="B557" s="20"/>
      <c r="C557" s="20"/>
      <c r="D557" s="20"/>
      <c r="E557" s="20"/>
      <c r="F557" s="20"/>
      <c r="G557" s="20"/>
      <c r="H557" s="20"/>
      <c r="I557" s="20"/>
      <c r="J557" s="19"/>
      <c r="K557" s="19"/>
    </row>
    <row r="558" spans="1:11" x14ac:dyDescent="0.2">
      <c r="A558" s="20"/>
      <c r="B558" s="20"/>
      <c r="C558" s="20"/>
      <c r="D558" s="20"/>
      <c r="E558" s="20"/>
      <c r="F558" s="20"/>
      <c r="G558" s="20"/>
      <c r="H558" s="20"/>
      <c r="I558" s="20"/>
      <c r="J558" s="19"/>
      <c r="K558" s="19"/>
    </row>
    <row r="559" spans="1:11" x14ac:dyDescent="0.2">
      <c r="A559" s="20"/>
      <c r="B559" s="20"/>
      <c r="C559" s="20"/>
      <c r="D559" s="20"/>
      <c r="E559" s="20"/>
      <c r="F559" s="20"/>
      <c r="G559" s="20"/>
      <c r="H559" s="20"/>
      <c r="I559" s="20"/>
      <c r="J559" s="19"/>
      <c r="K559" s="19"/>
    </row>
    <row r="560" spans="1:11" x14ac:dyDescent="0.2">
      <c r="A560" s="20"/>
      <c r="B560" s="20"/>
      <c r="C560" s="20"/>
      <c r="D560" s="20"/>
      <c r="E560" s="20"/>
      <c r="F560" s="20"/>
      <c r="G560" s="20"/>
      <c r="H560" s="20"/>
      <c r="I560" s="20"/>
      <c r="J560" s="19"/>
      <c r="K560" s="19"/>
    </row>
    <row r="561" spans="1:11" x14ac:dyDescent="0.2">
      <c r="A561" s="20"/>
      <c r="B561" s="20"/>
      <c r="C561" s="20"/>
      <c r="D561" s="20"/>
      <c r="E561" s="20"/>
      <c r="F561" s="20"/>
      <c r="G561" s="20"/>
      <c r="H561" s="20"/>
      <c r="I561" s="20"/>
      <c r="J561" s="19"/>
      <c r="K561" s="19"/>
    </row>
    <row r="562" spans="1:11" x14ac:dyDescent="0.2">
      <c r="A562" s="20"/>
      <c r="B562" s="20"/>
      <c r="C562" s="359" t="s">
        <v>157</v>
      </c>
      <c r="D562" s="359"/>
      <c r="E562" s="359"/>
      <c r="F562" s="359"/>
      <c r="G562" s="359"/>
      <c r="H562" s="359"/>
      <c r="I562" s="359"/>
      <c r="J562" s="359"/>
      <c r="K562" s="19"/>
    </row>
    <row r="563" spans="1:11" x14ac:dyDescent="0.2">
      <c r="A563" s="20"/>
      <c r="B563" s="20"/>
      <c r="C563" s="302" t="str">
        <f>IF(C29="","",C29)</f>
        <v/>
      </c>
      <c r="D563" s="302"/>
      <c r="E563" s="302"/>
      <c r="F563" s="302"/>
      <c r="G563" s="302"/>
      <c r="H563" s="302"/>
      <c r="I563" s="302"/>
      <c r="J563" s="302"/>
      <c r="K563" s="19"/>
    </row>
    <row r="564" spans="1:11" x14ac:dyDescent="0.2">
      <c r="A564" s="20"/>
      <c r="B564" s="20"/>
      <c r="C564" s="20"/>
      <c r="D564" s="20"/>
      <c r="E564" s="20"/>
      <c r="F564" s="20"/>
      <c r="G564" s="20"/>
      <c r="H564" s="20"/>
      <c r="I564" s="20"/>
      <c r="J564" s="19"/>
      <c r="K564" s="19"/>
    </row>
    <row r="565" spans="1:11" x14ac:dyDescent="0.2">
      <c r="A565" s="20"/>
      <c r="C565" s="20"/>
      <c r="D565" s="20"/>
      <c r="E565" s="20"/>
      <c r="F565" s="20"/>
      <c r="G565" s="20"/>
      <c r="H565" s="302" t="str">
        <f>IF(C29="","",C29)</f>
        <v/>
      </c>
      <c r="I565" s="302"/>
      <c r="J565" s="302"/>
      <c r="K565" s="19"/>
    </row>
    <row r="566" spans="1:11" x14ac:dyDescent="0.2">
      <c r="A566" s="20"/>
      <c r="B566" s="20" t="s">
        <v>236</v>
      </c>
      <c r="C566" s="20"/>
      <c r="D566" s="20"/>
      <c r="E566" s="20"/>
      <c r="F566" s="20"/>
      <c r="G566" s="165"/>
      <c r="H566" s="165"/>
      <c r="I566" s="165"/>
      <c r="J566" s="19"/>
      <c r="K566" s="19"/>
    </row>
    <row r="567" spans="1:11" ht="15" x14ac:dyDescent="0.2">
      <c r="A567" s="20"/>
      <c r="E567" s="20"/>
      <c r="F567" s="20"/>
      <c r="H567" s="196" t="s">
        <v>264</v>
      </c>
      <c r="I567" s="217" t="str">
        <f>H318</f>
        <v/>
      </c>
      <c r="J567" s="197" t="s">
        <v>261</v>
      </c>
      <c r="K567" s="19"/>
    </row>
    <row r="568" spans="1:11" x14ac:dyDescent="0.2">
      <c r="B568" s="288" t="s">
        <v>237</v>
      </c>
      <c r="C568" s="288"/>
      <c r="D568" s="288"/>
      <c r="E568" s="289" t="s">
        <v>242</v>
      </c>
      <c r="F568" s="290" t="str">
        <f>H313</f>
        <v/>
      </c>
      <c r="G568" s="291" t="s">
        <v>167</v>
      </c>
      <c r="K568" s="19"/>
    </row>
    <row r="569" spans="1:11" x14ac:dyDescent="0.2">
      <c r="A569" s="159"/>
      <c r="B569" s="288"/>
      <c r="C569" s="288"/>
      <c r="D569" s="288"/>
      <c r="E569" s="289"/>
      <c r="F569" s="290"/>
      <c r="G569" s="291"/>
      <c r="K569" s="19"/>
    </row>
    <row r="570" spans="1:11" x14ac:dyDescent="0.2">
      <c r="A570" s="159"/>
      <c r="B570" s="288"/>
      <c r="C570" s="288"/>
      <c r="D570" s="288"/>
      <c r="E570" s="289"/>
      <c r="F570" s="290"/>
      <c r="G570" s="291"/>
      <c r="H570" s="27"/>
      <c r="K570" s="19"/>
    </row>
    <row r="571" spans="1:11" ht="15.75" x14ac:dyDescent="0.3">
      <c r="A571" s="30"/>
      <c r="B571" s="20" t="s">
        <v>239</v>
      </c>
      <c r="C571" s="20"/>
      <c r="D571" s="20"/>
      <c r="E571" s="166" t="s">
        <v>243</v>
      </c>
      <c r="F571" s="28" t="str">
        <f>H314</f>
        <v/>
      </c>
      <c r="G571" s="29" t="s">
        <v>167</v>
      </c>
      <c r="H571" s="27"/>
      <c r="K571" s="19"/>
    </row>
    <row r="572" spans="1:11" ht="15.75" x14ac:dyDescent="0.3">
      <c r="A572" s="30"/>
      <c r="B572" s="158" t="s">
        <v>238</v>
      </c>
      <c r="C572" s="158"/>
      <c r="D572" s="158"/>
      <c r="E572" s="166" t="s">
        <v>244</v>
      </c>
      <c r="F572" s="28" t="str">
        <f>H315</f>
        <v/>
      </c>
      <c r="G572" s="29" t="s">
        <v>167</v>
      </c>
      <c r="H572" s="27"/>
      <c r="K572" s="19"/>
    </row>
    <row r="573" spans="1:11" ht="15.75" x14ac:dyDescent="0.3">
      <c r="A573" s="30"/>
      <c r="B573" s="20" t="s">
        <v>240</v>
      </c>
      <c r="C573" s="20"/>
      <c r="D573" s="20"/>
      <c r="E573" s="166" t="s">
        <v>245</v>
      </c>
      <c r="F573" s="28" t="str">
        <f>H316</f>
        <v/>
      </c>
      <c r="G573" s="29" t="s">
        <v>167</v>
      </c>
      <c r="H573" s="20"/>
      <c r="I573" s="20"/>
      <c r="J573" s="19"/>
      <c r="K573" s="19"/>
    </row>
    <row r="574" spans="1:11" ht="15.75" x14ac:dyDescent="0.3">
      <c r="A574" s="20"/>
      <c r="B574" s="20" t="s">
        <v>241</v>
      </c>
      <c r="C574" s="20"/>
      <c r="D574" s="20"/>
      <c r="E574" s="166" t="s">
        <v>246</v>
      </c>
      <c r="F574" s="28" t="str">
        <f>H317</f>
        <v/>
      </c>
      <c r="G574" s="29" t="s">
        <v>167</v>
      </c>
      <c r="H574" s="20"/>
      <c r="I574" s="20"/>
      <c r="J574" s="19"/>
      <c r="K574" s="19"/>
    </row>
    <row r="575" spans="1:11" x14ac:dyDescent="0.2">
      <c r="A575" s="30"/>
      <c r="C575" s="165"/>
      <c r="D575" s="165"/>
      <c r="H575" s="20"/>
      <c r="I575" s="20"/>
      <c r="J575" s="19"/>
      <c r="K575" s="19"/>
    </row>
    <row r="576" spans="1:11" x14ac:dyDescent="0.2">
      <c r="A576" s="30"/>
      <c r="B576" s="309" t="s">
        <v>248</v>
      </c>
      <c r="C576" s="309"/>
      <c r="D576" s="309"/>
      <c r="E576" s="309"/>
      <c r="F576" s="309"/>
      <c r="G576" s="20"/>
      <c r="H576" s="20"/>
      <c r="I576" s="20"/>
      <c r="J576" s="19"/>
      <c r="K576" s="19"/>
    </row>
    <row r="577" spans="1:11" x14ac:dyDescent="0.2">
      <c r="A577" s="30"/>
      <c r="B577" s="309"/>
      <c r="C577" s="309"/>
      <c r="D577" s="309"/>
      <c r="E577" s="309"/>
      <c r="F577" s="309"/>
      <c r="G577" s="20"/>
      <c r="H577" s="20"/>
      <c r="I577" s="20"/>
      <c r="J577" s="19"/>
      <c r="K577" s="19"/>
    </row>
    <row r="578" spans="1:11" ht="15.75" x14ac:dyDescent="0.3">
      <c r="A578" s="20"/>
      <c r="B578" s="166" t="s">
        <v>247</v>
      </c>
      <c r="C578" s="225" t="str">
        <f>H318</f>
        <v/>
      </c>
      <c r="D578" s="29" t="s">
        <v>167</v>
      </c>
      <c r="E578" s="20"/>
      <c r="F578" s="20"/>
      <c r="G578" s="20"/>
      <c r="H578" s="20"/>
      <c r="I578" s="20"/>
      <c r="J578" s="19"/>
      <c r="K578" s="19"/>
    </row>
    <row r="579" spans="1:11" x14ac:dyDescent="0.2">
      <c r="A579" s="30"/>
      <c r="B579" s="20"/>
      <c r="C579" s="20"/>
      <c r="D579" s="20"/>
      <c r="E579" s="20"/>
      <c r="F579" s="20"/>
      <c r="G579" s="20"/>
      <c r="H579" s="20"/>
      <c r="I579" s="20"/>
      <c r="J579" s="19"/>
      <c r="K579" s="19"/>
    </row>
    <row r="580" spans="1:11" x14ac:dyDescent="0.2">
      <c r="A580" s="20"/>
      <c r="B580" s="158" t="s">
        <v>235</v>
      </c>
      <c r="C580" s="159"/>
      <c r="D580" s="159"/>
      <c r="E580" s="20"/>
      <c r="F580" s="20"/>
      <c r="G580" s="20"/>
      <c r="H580" s="20"/>
      <c r="I580" s="20"/>
      <c r="J580" s="19"/>
      <c r="K580" s="19"/>
    </row>
    <row r="581" spans="1:11" ht="15.75" x14ac:dyDescent="0.3">
      <c r="A581" s="20"/>
      <c r="B581" s="33" t="s">
        <v>234</v>
      </c>
      <c r="C581" s="32" t="str">
        <f>J416</f>
        <v/>
      </c>
      <c r="D581" s="48" t="s">
        <v>167</v>
      </c>
      <c r="E581" s="20"/>
      <c r="F581" s="20"/>
      <c r="G581" s="20"/>
      <c r="H581" s="20"/>
      <c r="I581" s="20"/>
      <c r="J581" s="19"/>
      <c r="K581" s="19"/>
    </row>
    <row r="582" spans="1:11" x14ac:dyDescent="0.2">
      <c r="A582" s="20"/>
      <c r="B582" s="20"/>
      <c r="C582" s="20"/>
      <c r="D582" s="20"/>
      <c r="E582" s="20"/>
      <c r="F582" s="20"/>
      <c r="G582" s="20"/>
      <c r="H582" s="20"/>
      <c r="I582" s="20"/>
      <c r="J582" s="19"/>
      <c r="K582" s="19"/>
    </row>
    <row r="583" spans="1:11" x14ac:dyDescent="0.2">
      <c r="A583" s="20"/>
      <c r="B583" s="158" t="s">
        <v>226</v>
      </c>
      <c r="C583" s="158"/>
      <c r="D583" s="158"/>
      <c r="E583" s="158"/>
      <c r="F583" s="20"/>
      <c r="G583" s="20"/>
      <c r="H583" s="20"/>
      <c r="I583" s="20"/>
      <c r="J583" s="19"/>
      <c r="K583" s="19"/>
    </row>
    <row r="584" spans="1:11" ht="15.75" x14ac:dyDescent="0.3">
      <c r="A584" s="20"/>
      <c r="B584" s="33" t="s">
        <v>224</v>
      </c>
      <c r="C584" s="31" t="str">
        <f>F375</f>
        <v/>
      </c>
      <c r="D584" s="48" t="s">
        <v>167</v>
      </c>
      <c r="E584" s="20"/>
      <c r="F584" s="20"/>
      <c r="G584" s="20"/>
      <c r="H584" s="20"/>
      <c r="I584" s="20"/>
      <c r="J584" s="19"/>
      <c r="K584" s="19"/>
    </row>
    <row r="585" spans="1:11" ht="15.75" x14ac:dyDescent="0.3">
      <c r="A585" s="20"/>
      <c r="B585" s="33" t="s">
        <v>225</v>
      </c>
      <c r="C585" s="156" t="str">
        <f>H375</f>
        <v/>
      </c>
      <c r="D585" s="155" t="s">
        <v>118</v>
      </c>
      <c r="E585" s="20"/>
      <c r="F585" s="20"/>
      <c r="G585" s="20"/>
      <c r="H585" s="20"/>
      <c r="I585" s="20"/>
      <c r="J585" s="19"/>
      <c r="K585" s="19"/>
    </row>
    <row r="586" spans="1:11" x14ac:dyDescent="0.2">
      <c r="A586" s="20"/>
      <c r="B586" s="20"/>
      <c r="C586" s="20"/>
      <c r="D586" s="30"/>
      <c r="E586" s="20"/>
      <c r="F586" s="20"/>
      <c r="G586" s="20"/>
      <c r="H586" s="20"/>
      <c r="I586" s="20"/>
      <c r="J586" s="19"/>
      <c r="K586" s="19"/>
    </row>
    <row r="587" spans="1:11" x14ac:dyDescent="0.2">
      <c r="A587" s="20"/>
      <c r="B587" s="158" t="s">
        <v>228</v>
      </c>
      <c r="C587" s="158"/>
      <c r="D587" s="158"/>
      <c r="E587" s="161" t="str">
        <f>D372</f>
        <v>ВМ-8м</v>
      </c>
      <c r="F587" s="20"/>
      <c r="G587" s="20"/>
      <c r="H587" s="20"/>
      <c r="I587" s="20"/>
      <c r="J587" s="19"/>
      <c r="K587" s="19"/>
    </row>
    <row r="588" spans="1:11" x14ac:dyDescent="0.2">
      <c r="A588" s="20"/>
      <c r="B588" s="158" t="s">
        <v>231</v>
      </c>
      <c r="C588" s="158"/>
      <c r="D588" s="158"/>
      <c r="E588" s="161">
        <f>E589+E590</f>
        <v>0</v>
      </c>
      <c r="F588" s="20"/>
      <c r="G588" s="20"/>
      <c r="H588" s="20"/>
      <c r="I588" s="20"/>
      <c r="J588" s="19"/>
      <c r="K588" s="19"/>
    </row>
    <row r="589" spans="1:11" x14ac:dyDescent="0.2">
      <c r="A589" s="20"/>
      <c r="B589" s="157" t="s">
        <v>229</v>
      </c>
      <c r="C589" s="157"/>
      <c r="D589" s="157"/>
      <c r="E589" s="161">
        <f>F372</f>
        <v>0</v>
      </c>
      <c r="F589" s="20"/>
      <c r="G589" s="20"/>
      <c r="H589" s="20"/>
      <c r="I589" s="20"/>
      <c r="J589" s="19"/>
      <c r="K589" s="19"/>
    </row>
    <row r="590" spans="1:11" x14ac:dyDescent="0.2">
      <c r="A590" s="20"/>
      <c r="B590" s="157" t="s">
        <v>230</v>
      </c>
      <c r="C590" s="157"/>
      <c r="D590" s="157"/>
      <c r="E590" s="162">
        <f>H372</f>
        <v>0</v>
      </c>
      <c r="F590" s="20"/>
      <c r="G590" s="20"/>
      <c r="H590" s="20"/>
      <c r="I590" s="20"/>
      <c r="J590" s="19"/>
      <c r="K590" s="19"/>
    </row>
    <row r="591" spans="1:11" x14ac:dyDescent="0.2">
      <c r="A591" s="20"/>
      <c r="B591" s="20"/>
      <c r="C591" s="20"/>
      <c r="D591" s="20"/>
      <c r="E591" s="20"/>
      <c r="F591" s="20"/>
      <c r="G591" s="20"/>
      <c r="H591" s="20"/>
      <c r="I591" s="20"/>
      <c r="J591" s="19"/>
      <c r="K591" s="19"/>
    </row>
    <row r="592" spans="1:11" x14ac:dyDescent="0.2">
      <c r="A592" s="20"/>
      <c r="B592" s="20" t="s">
        <v>227</v>
      </c>
      <c r="C592" s="30"/>
      <c r="D592" s="20"/>
      <c r="E592" s="20"/>
      <c r="F592" s="154"/>
      <c r="G592" s="20"/>
      <c r="H592" s="20"/>
      <c r="I592" s="20"/>
      <c r="J592" s="19"/>
      <c r="K592" s="19"/>
    </row>
    <row r="593" spans="1:11" ht="15.75" x14ac:dyDescent="0.3">
      <c r="A593" s="20"/>
      <c r="B593" s="33" t="s">
        <v>232</v>
      </c>
      <c r="C593" s="163" t="str">
        <f>F376</f>
        <v/>
      </c>
      <c r="D593" s="48" t="s">
        <v>167</v>
      </c>
      <c r="E593" s="158"/>
      <c r="F593" s="20"/>
      <c r="G593" s="20"/>
      <c r="H593" s="20"/>
      <c r="I593" s="20"/>
      <c r="J593" s="19"/>
      <c r="K593" s="19"/>
    </row>
    <row r="594" spans="1:11" ht="15.75" x14ac:dyDescent="0.3">
      <c r="A594" s="20"/>
      <c r="B594" s="33" t="s">
        <v>233</v>
      </c>
      <c r="C594" s="164" t="str">
        <f>H376</f>
        <v/>
      </c>
      <c r="D594" s="160" t="s">
        <v>118</v>
      </c>
      <c r="E594" s="158"/>
      <c r="F594" s="20"/>
      <c r="G594" s="20"/>
      <c r="H594" s="20"/>
      <c r="I594" s="20"/>
      <c r="J594" s="19"/>
      <c r="K594" s="19"/>
    </row>
    <row r="595" spans="1:11" x14ac:dyDescent="0.2">
      <c r="A595" s="20"/>
      <c r="F595" s="20"/>
      <c r="G595" s="20"/>
      <c r="H595" s="20"/>
      <c r="I595" s="20"/>
      <c r="J595" s="19"/>
      <c r="K595" s="19"/>
    </row>
    <row r="596" spans="1:11" x14ac:dyDescent="0.2">
      <c r="A596" s="20"/>
      <c r="F596" s="20"/>
      <c r="G596" s="20"/>
      <c r="H596" s="20"/>
      <c r="I596" s="20"/>
      <c r="J596" s="19"/>
      <c r="K596" s="19"/>
    </row>
    <row r="597" spans="1:11" x14ac:dyDescent="0.2">
      <c r="A597" s="20"/>
      <c r="F597" s="20"/>
      <c r="G597" s="20"/>
      <c r="H597" s="20"/>
      <c r="I597" s="20"/>
      <c r="J597" s="19"/>
      <c r="K597" s="19"/>
    </row>
    <row r="598" spans="1:11" x14ac:dyDescent="0.2">
      <c r="A598" s="20"/>
      <c r="B598" s="20"/>
      <c r="C598" s="20"/>
      <c r="D598" s="20"/>
      <c r="E598" s="20"/>
      <c r="F598" s="20"/>
      <c r="G598" s="20"/>
      <c r="H598" s="20"/>
      <c r="I598" s="20"/>
      <c r="J598" s="19"/>
      <c r="K598" s="19"/>
    </row>
    <row r="599" spans="1:11" x14ac:dyDescent="0.2">
      <c r="A599" s="20"/>
      <c r="B599" s="20"/>
      <c r="C599" s="20"/>
      <c r="D599" s="20"/>
      <c r="E599" s="20"/>
      <c r="F599" s="20"/>
      <c r="G599" s="20"/>
      <c r="H599" s="20"/>
      <c r="I599" s="20"/>
      <c r="J599" s="19"/>
      <c r="K599" s="19"/>
    </row>
    <row r="600" spans="1:11" ht="15.75" x14ac:dyDescent="0.3">
      <c r="A600" s="20"/>
      <c r="B600" s="190" t="s">
        <v>260</v>
      </c>
      <c r="C600" s="191" t="str">
        <f>J416</f>
        <v/>
      </c>
      <c r="D600" s="192" t="s">
        <v>261</v>
      </c>
      <c r="E600" s="20"/>
      <c r="F600" s="193" t="str">
        <f>_xlfn.TEXTJOIN(" ",,D372,F371:G372,H371:I372)</f>
        <v>ВМ-8м Последовательно Параллельно</v>
      </c>
      <c r="G600" s="194"/>
      <c r="H600" s="194"/>
      <c r="I600" s="20"/>
      <c r="J600" s="19"/>
      <c r="K600" s="19"/>
    </row>
    <row r="601" spans="1:11" ht="15.75" x14ac:dyDescent="0.3">
      <c r="A601" s="20"/>
      <c r="B601" s="20"/>
      <c r="C601" s="20"/>
      <c r="D601" s="20"/>
      <c r="E601" s="20"/>
      <c r="F601" s="190" t="s">
        <v>262</v>
      </c>
      <c r="G601" s="195" t="str">
        <f>C584</f>
        <v/>
      </c>
      <c r="H601" s="192" t="s">
        <v>261</v>
      </c>
      <c r="I601" s="20"/>
      <c r="J601" s="19"/>
      <c r="K601" s="19"/>
    </row>
    <row r="602" spans="1:11" ht="15.75" x14ac:dyDescent="0.3">
      <c r="A602" s="20"/>
      <c r="B602" s="20"/>
      <c r="C602" s="20"/>
      <c r="D602" s="20"/>
      <c r="E602" s="20"/>
      <c r="F602" s="190" t="s">
        <v>263</v>
      </c>
      <c r="G602" s="195" t="str">
        <f>C585</f>
        <v/>
      </c>
      <c r="H602" s="193" t="s">
        <v>118</v>
      </c>
      <c r="I602" s="20"/>
      <c r="J602" s="19"/>
      <c r="K602" s="19"/>
    </row>
    <row r="603" spans="1:11" x14ac:dyDescent="0.2">
      <c r="A603" s="20"/>
      <c r="H603" s="20"/>
      <c r="I603" s="20"/>
      <c r="J603" s="19"/>
      <c r="K603" s="19"/>
    </row>
    <row r="604" spans="1:11" x14ac:dyDescent="0.2">
      <c r="A604" s="20"/>
      <c r="B604" s="20"/>
      <c r="C604" s="20"/>
      <c r="D604" s="20"/>
      <c r="H604" s="20"/>
      <c r="I604" s="20"/>
      <c r="J604" s="19"/>
      <c r="K604" s="19"/>
    </row>
    <row r="605" spans="1:11" x14ac:dyDescent="0.2">
      <c r="A605" s="20"/>
      <c r="B605" s="20"/>
      <c r="C605" s="353"/>
      <c r="D605" s="353"/>
      <c r="E605" s="353"/>
      <c r="F605" s="353"/>
      <c r="G605" s="353"/>
      <c r="H605" s="353"/>
      <c r="I605" s="353"/>
      <c r="J605" s="353"/>
      <c r="K605" s="19"/>
    </row>
    <row r="606" spans="1:11" x14ac:dyDescent="0.2">
      <c r="A606" s="20"/>
      <c r="B606" s="20"/>
      <c r="C606" s="20"/>
      <c r="D606" s="20"/>
      <c r="E606" s="20"/>
      <c r="F606" s="20"/>
      <c r="G606" s="20"/>
      <c r="H606" s="158"/>
      <c r="I606" s="158"/>
      <c r="J606" s="19"/>
      <c r="K606" s="19"/>
    </row>
    <row r="607" spans="1:11" x14ac:dyDescent="0.2">
      <c r="A607" s="20"/>
      <c r="B607" s="20"/>
      <c r="C607" s="20"/>
      <c r="D607" s="20"/>
      <c r="E607" s="20"/>
      <c r="F607" s="20"/>
      <c r="G607" s="20"/>
      <c r="H607" s="20"/>
      <c r="I607" s="20"/>
      <c r="J607" s="19"/>
      <c r="K607" s="19"/>
    </row>
    <row r="608" spans="1:11" x14ac:dyDescent="0.2">
      <c r="A608" s="20"/>
      <c r="B608" s="20"/>
      <c r="C608" s="20"/>
      <c r="D608" s="20"/>
      <c r="E608" s="20"/>
      <c r="F608" s="20"/>
      <c r="G608" s="20"/>
      <c r="H608" s="20"/>
      <c r="I608" s="20"/>
      <c r="J608" s="19"/>
      <c r="K608" s="19"/>
    </row>
    <row r="609" spans="1:11" x14ac:dyDescent="0.2">
      <c r="A609" s="20"/>
      <c r="B609" s="20"/>
      <c r="C609" s="20"/>
      <c r="D609" s="20"/>
      <c r="E609" s="31"/>
      <c r="F609" s="29"/>
      <c r="G609" s="20"/>
      <c r="H609" s="20"/>
      <c r="I609" s="20"/>
      <c r="J609" s="19"/>
      <c r="K609" s="19"/>
    </row>
    <row r="610" spans="1:11" x14ac:dyDescent="0.2">
      <c r="A610" s="20"/>
      <c r="B610" s="20"/>
      <c r="C610" s="20"/>
      <c r="D610" s="20"/>
      <c r="E610" s="20"/>
      <c r="F610" s="20"/>
      <c r="G610" s="20"/>
      <c r="H610" s="20"/>
      <c r="I610" s="20"/>
      <c r="J610" s="19"/>
      <c r="K610" s="19"/>
    </row>
    <row r="611" spans="1:11" x14ac:dyDescent="0.2">
      <c r="A611" s="20"/>
      <c r="B611" s="20"/>
      <c r="C611" s="20"/>
      <c r="D611" s="20"/>
      <c r="E611" s="20"/>
      <c r="F611" s="20"/>
      <c r="G611" s="20"/>
      <c r="H611" s="20"/>
      <c r="I611" s="20"/>
      <c r="J611" s="19"/>
      <c r="K611" s="19"/>
    </row>
    <row r="612" spans="1:11" x14ac:dyDescent="0.2">
      <c r="A612" s="20"/>
      <c r="B612" s="20"/>
      <c r="C612" s="20"/>
      <c r="D612" s="20"/>
      <c r="E612" s="20"/>
      <c r="F612" s="20"/>
      <c r="G612" s="20"/>
      <c r="H612" s="20"/>
      <c r="I612" s="20"/>
      <c r="J612" s="19"/>
      <c r="K612" s="19"/>
    </row>
    <row r="613" spans="1:11" x14ac:dyDescent="0.2">
      <c r="A613" s="20"/>
      <c r="B613" s="20"/>
      <c r="C613" s="20"/>
      <c r="D613" s="20"/>
      <c r="E613" s="20"/>
      <c r="F613" s="20"/>
      <c r="G613" s="20"/>
      <c r="H613" s="20"/>
      <c r="I613" s="20"/>
      <c r="J613" s="19"/>
      <c r="K613" s="19"/>
    </row>
    <row r="614" spans="1:11" x14ac:dyDescent="0.2">
      <c r="A614" s="20"/>
      <c r="B614" s="20"/>
      <c r="C614" s="20"/>
      <c r="D614" s="20"/>
      <c r="E614" s="20"/>
      <c r="F614" s="20"/>
      <c r="G614" s="20"/>
      <c r="H614" s="20"/>
      <c r="I614" s="20"/>
      <c r="J614" s="19"/>
      <c r="K614" s="19"/>
    </row>
    <row r="615" spans="1:11" x14ac:dyDescent="0.2">
      <c r="A615" s="20"/>
      <c r="B615" s="20"/>
      <c r="C615" s="20"/>
      <c r="D615" s="20"/>
      <c r="E615" s="20"/>
      <c r="F615" s="20"/>
      <c r="G615" s="20"/>
      <c r="H615" s="20"/>
      <c r="I615" s="20"/>
      <c r="J615" s="19"/>
      <c r="K615" s="19"/>
    </row>
    <row r="616" spans="1:11" x14ac:dyDescent="0.2">
      <c r="A616" s="20"/>
      <c r="B616" s="20"/>
      <c r="C616" s="20"/>
      <c r="D616" s="20"/>
      <c r="E616" s="20"/>
      <c r="F616" s="20"/>
      <c r="G616" s="20"/>
      <c r="H616" s="20"/>
      <c r="I616" s="20"/>
      <c r="J616" s="19"/>
      <c r="K616" s="19"/>
    </row>
    <row r="617" spans="1:11" x14ac:dyDescent="0.2">
      <c r="A617" s="20"/>
      <c r="B617" s="20"/>
      <c r="C617" s="20"/>
      <c r="D617" s="20"/>
      <c r="E617" s="20"/>
      <c r="F617" s="20"/>
      <c r="G617" s="20"/>
      <c r="H617" s="20"/>
      <c r="I617" s="20"/>
      <c r="J617" s="19"/>
      <c r="K617" s="19"/>
    </row>
    <row r="618" spans="1:11" x14ac:dyDescent="0.2">
      <c r="A618" s="20"/>
      <c r="B618" s="20"/>
      <c r="C618" s="20"/>
      <c r="D618" s="20"/>
      <c r="E618" s="20"/>
      <c r="F618" s="20"/>
      <c r="G618" s="20"/>
      <c r="H618" s="20"/>
      <c r="I618" s="20"/>
      <c r="J618" s="19"/>
      <c r="K618" s="19"/>
    </row>
    <row r="619" spans="1:11" x14ac:dyDescent="0.2">
      <c r="A619" s="20"/>
      <c r="B619" s="20"/>
      <c r="C619" s="20"/>
      <c r="D619" s="20"/>
      <c r="E619" s="20"/>
      <c r="F619" s="20"/>
      <c r="G619" s="20"/>
      <c r="H619" s="20"/>
      <c r="I619" s="20"/>
      <c r="J619" s="19"/>
      <c r="K619" s="19"/>
    </row>
    <row r="620" spans="1:11" x14ac:dyDescent="0.2">
      <c r="A620" s="20"/>
      <c r="B620" s="20"/>
      <c r="C620" s="20"/>
      <c r="D620" s="20"/>
      <c r="E620" s="20"/>
      <c r="F620" s="20"/>
      <c r="G620" s="20"/>
      <c r="H620" s="20"/>
      <c r="I620" s="20"/>
      <c r="J620" s="19"/>
      <c r="K620" s="19"/>
    </row>
    <row r="621" spans="1:11" x14ac:dyDescent="0.2">
      <c r="A621" s="20"/>
      <c r="B621" s="20"/>
      <c r="C621" s="20"/>
      <c r="D621" s="20"/>
      <c r="E621" s="20"/>
      <c r="F621" s="20"/>
      <c r="G621" s="20"/>
      <c r="H621" s="20"/>
      <c r="I621" s="20"/>
      <c r="J621" s="19"/>
      <c r="K621" s="19"/>
    </row>
    <row r="622" spans="1:11" x14ac:dyDescent="0.2">
      <c r="A622" s="20"/>
      <c r="B622" s="20"/>
      <c r="C622" s="20"/>
      <c r="D622" s="20"/>
      <c r="E622" s="20"/>
      <c r="F622" s="20"/>
      <c r="G622" s="20"/>
      <c r="H622" s="20"/>
      <c r="I622" s="20"/>
      <c r="J622" s="19"/>
      <c r="K622" s="19"/>
    </row>
    <row r="623" spans="1:11" x14ac:dyDescent="0.2">
      <c r="A623" s="20"/>
      <c r="B623" s="20"/>
      <c r="C623" s="20"/>
      <c r="D623" s="20"/>
      <c r="E623" s="20"/>
      <c r="F623" s="20"/>
      <c r="G623" s="20"/>
      <c r="H623" s="20"/>
      <c r="I623" s="20"/>
      <c r="J623" s="19"/>
      <c r="K623" s="19"/>
    </row>
    <row r="624" spans="1:11" x14ac:dyDescent="0.2">
      <c r="A624" s="20"/>
      <c r="B624" s="20"/>
      <c r="C624" s="20"/>
      <c r="D624" s="20"/>
      <c r="E624" s="20"/>
      <c r="F624" s="20"/>
      <c r="G624" s="20"/>
      <c r="H624" s="20"/>
      <c r="I624" s="20"/>
      <c r="J624" s="19"/>
      <c r="K624" s="19"/>
    </row>
    <row r="625" spans="1:11" x14ac:dyDescent="0.2">
      <c r="A625" s="20"/>
      <c r="B625" s="20"/>
      <c r="C625" s="20"/>
      <c r="D625" s="20"/>
      <c r="E625" s="20"/>
      <c r="F625" s="20"/>
      <c r="G625" s="20"/>
      <c r="H625" s="20"/>
      <c r="I625" s="20"/>
      <c r="J625" s="19"/>
      <c r="K625" s="19"/>
    </row>
    <row r="626" spans="1:11" x14ac:dyDescent="0.2">
      <c r="A626" s="20"/>
      <c r="B626" s="20"/>
      <c r="C626" s="20"/>
      <c r="D626" s="20"/>
      <c r="E626" s="20"/>
      <c r="F626" s="20"/>
      <c r="G626" s="20"/>
      <c r="H626" s="20"/>
      <c r="I626" s="20"/>
      <c r="J626" s="19"/>
      <c r="K626" s="19"/>
    </row>
    <row r="627" spans="1:11" x14ac:dyDescent="0.2">
      <c r="A627" s="20"/>
      <c r="B627" s="20"/>
      <c r="C627" s="20"/>
      <c r="D627" s="20"/>
      <c r="E627" s="20"/>
      <c r="F627" s="20"/>
      <c r="G627" s="20"/>
      <c r="H627" s="20"/>
      <c r="I627" s="20"/>
      <c r="J627" s="19"/>
      <c r="K627" s="19"/>
    </row>
    <row r="628" spans="1:11" x14ac:dyDescent="0.2">
      <c r="A628" s="20"/>
      <c r="B628" s="20"/>
      <c r="C628" s="20"/>
      <c r="D628" s="20"/>
      <c r="E628" s="20"/>
      <c r="F628" s="20"/>
      <c r="G628" s="20"/>
      <c r="H628" s="20"/>
      <c r="I628" s="20"/>
      <c r="J628" s="19"/>
      <c r="K628" s="19"/>
    </row>
    <row r="629" spans="1:11" x14ac:dyDescent="0.2">
      <c r="A629" s="20"/>
      <c r="B629" s="20"/>
      <c r="C629" s="20"/>
      <c r="D629" s="20"/>
      <c r="E629" s="20"/>
      <c r="F629" s="20"/>
      <c r="G629" s="20"/>
      <c r="H629" s="20"/>
      <c r="I629" s="20"/>
      <c r="J629" s="19"/>
      <c r="K629" s="19"/>
    </row>
    <row r="630" spans="1:11" x14ac:dyDescent="0.2">
      <c r="A630" s="20"/>
      <c r="B630" s="20"/>
      <c r="C630" s="20"/>
      <c r="D630" s="20"/>
      <c r="E630" s="20"/>
      <c r="F630" s="20"/>
      <c r="G630" s="20"/>
      <c r="H630" s="20"/>
      <c r="I630" s="20"/>
      <c r="J630" s="19"/>
      <c r="K630" s="19"/>
    </row>
    <row r="631" spans="1:11" x14ac:dyDescent="0.2">
      <c r="A631" s="20"/>
      <c r="B631" s="20"/>
      <c r="C631" s="20"/>
      <c r="D631" s="20"/>
      <c r="E631" s="20"/>
      <c r="F631" s="20"/>
      <c r="G631" s="20"/>
      <c r="H631" s="20"/>
      <c r="I631" s="20"/>
      <c r="J631" s="19"/>
      <c r="K631" s="19"/>
    </row>
    <row r="632" spans="1:11" x14ac:dyDescent="0.2">
      <c r="A632" s="20"/>
      <c r="B632" s="20"/>
      <c r="C632" s="20"/>
      <c r="D632" s="20"/>
      <c r="E632" s="20"/>
      <c r="F632" s="20"/>
      <c r="G632" s="20"/>
      <c r="H632" s="20"/>
      <c r="I632" s="20"/>
      <c r="J632" s="19"/>
      <c r="K632" s="19"/>
    </row>
    <row r="633" spans="1:11" x14ac:dyDescent="0.2">
      <c r="A633" s="20"/>
      <c r="B633" s="20"/>
      <c r="C633" s="20"/>
      <c r="D633" s="20"/>
      <c r="E633" s="20"/>
      <c r="F633" s="20"/>
      <c r="G633" s="20"/>
      <c r="H633" s="20"/>
      <c r="I633" s="20"/>
      <c r="J633" s="19"/>
      <c r="K633" s="19"/>
    </row>
    <row r="634" spans="1:11" x14ac:dyDescent="0.2">
      <c r="A634" s="20"/>
      <c r="B634" s="20"/>
      <c r="C634" s="20"/>
      <c r="D634" s="20"/>
      <c r="E634" s="20"/>
      <c r="F634" s="20"/>
      <c r="G634" s="20"/>
      <c r="H634" s="20"/>
      <c r="I634" s="20"/>
      <c r="J634" s="19"/>
      <c r="K634" s="19"/>
    </row>
    <row r="635" spans="1:11" x14ac:dyDescent="0.2">
      <c r="A635" s="20"/>
      <c r="B635" s="20"/>
      <c r="C635" s="20"/>
      <c r="D635" s="20"/>
      <c r="E635" s="20"/>
      <c r="F635" s="20"/>
      <c r="G635" s="20"/>
      <c r="H635" s="20"/>
      <c r="I635" s="20"/>
      <c r="J635" s="19"/>
      <c r="K635" s="19"/>
    </row>
    <row r="636" spans="1:11" x14ac:dyDescent="0.2">
      <c r="A636" s="20"/>
      <c r="B636" s="20"/>
      <c r="C636" s="20"/>
      <c r="D636" s="20"/>
      <c r="E636" s="20"/>
      <c r="F636" s="20"/>
      <c r="G636" s="20"/>
      <c r="H636" s="20"/>
      <c r="I636" s="20"/>
      <c r="J636" s="19"/>
      <c r="K636" s="19"/>
    </row>
    <row r="637" spans="1:11" x14ac:dyDescent="0.2">
      <c r="A637" s="20"/>
      <c r="B637" s="20"/>
      <c r="C637" s="20"/>
      <c r="D637" s="20"/>
      <c r="E637" s="20"/>
      <c r="F637" s="20"/>
      <c r="G637" s="20"/>
      <c r="H637" s="20"/>
      <c r="I637" s="20"/>
      <c r="J637" s="19"/>
      <c r="K637" s="19"/>
    </row>
    <row r="638" spans="1:11" x14ac:dyDescent="0.2">
      <c r="A638" s="20"/>
      <c r="B638" s="20"/>
      <c r="C638" s="20"/>
      <c r="D638" s="20"/>
      <c r="E638" s="20"/>
      <c r="F638" s="20"/>
      <c r="G638" s="20"/>
      <c r="H638" s="20"/>
      <c r="I638" s="20"/>
      <c r="J638" s="19"/>
      <c r="K638" s="19"/>
    </row>
    <row r="639" spans="1:11" x14ac:dyDescent="0.2">
      <c r="A639" s="20"/>
      <c r="B639" s="20"/>
      <c r="C639" s="20"/>
      <c r="D639" s="20"/>
      <c r="E639" s="20"/>
      <c r="F639" s="20"/>
      <c r="G639" s="20"/>
      <c r="H639" s="20"/>
      <c r="I639" s="20"/>
      <c r="J639" s="19"/>
      <c r="K639" s="19"/>
    </row>
    <row r="640" spans="1:11" x14ac:dyDescent="0.2">
      <c r="A640" s="20"/>
      <c r="B640" s="20"/>
      <c r="C640" s="20"/>
      <c r="D640" s="20"/>
      <c r="E640" s="20"/>
      <c r="F640" s="20"/>
      <c r="G640" s="20"/>
      <c r="H640" s="20"/>
      <c r="I640" s="20"/>
      <c r="J640" s="19"/>
      <c r="K640" s="19"/>
    </row>
    <row r="641" spans="1:11" x14ac:dyDescent="0.2">
      <c r="A641" s="20"/>
      <c r="B641" s="20"/>
      <c r="C641" s="20"/>
      <c r="D641" s="20"/>
      <c r="E641" s="20"/>
      <c r="F641" s="20"/>
      <c r="G641" s="20"/>
      <c r="H641" s="20"/>
      <c r="I641" s="20"/>
      <c r="J641" s="19"/>
      <c r="K641" s="19"/>
    </row>
    <row r="642" spans="1:11" x14ac:dyDescent="0.2">
      <c r="A642" s="20"/>
      <c r="B642" s="20"/>
      <c r="C642" s="20"/>
      <c r="D642" s="20"/>
      <c r="E642" s="20"/>
      <c r="F642" s="20"/>
      <c r="G642" s="20"/>
      <c r="H642" s="20"/>
      <c r="I642" s="20"/>
      <c r="J642" s="19"/>
      <c r="K642" s="19"/>
    </row>
    <row r="643" spans="1:11" x14ac:dyDescent="0.2">
      <c r="A643" s="20"/>
      <c r="B643" s="20"/>
      <c r="C643" s="20"/>
      <c r="D643" s="20"/>
      <c r="E643" s="20"/>
      <c r="F643" s="20"/>
      <c r="G643" s="20"/>
      <c r="H643" s="20"/>
      <c r="I643" s="20"/>
      <c r="J643" s="19"/>
      <c r="K643" s="19"/>
    </row>
    <row r="644" spans="1:11" x14ac:dyDescent="0.2">
      <c r="A644" s="20"/>
      <c r="B644" s="20"/>
      <c r="C644" s="20"/>
      <c r="D644" s="20"/>
      <c r="E644" s="20"/>
      <c r="F644" s="20"/>
      <c r="G644" s="20"/>
      <c r="H644" s="20"/>
      <c r="I644" s="20"/>
      <c r="J644" s="19"/>
      <c r="K644" s="19"/>
    </row>
    <row r="645" spans="1:11" x14ac:dyDescent="0.2">
      <c r="A645" s="20"/>
      <c r="B645" s="20"/>
      <c r="C645" s="20"/>
      <c r="D645" s="20"/>
      <c r="E645" s="20"/>
      <c r="F645" s="20"/>
      <c r="G645" s="20"/>
      <c r="H645" s="20"/>
      <c r="I645" s="20"/>
      <c r="J645" s="19"/>
      <c r="K645" s="19"/>
    </row>
    <row r="646" spans="1:11" x14ac:dyDescent="0.2">
      <c r="A646" s="20"/>
      <c r="B646" s="20"/>
      <c r="C646" s="20"/>
      <c r="D646" s="20"/>
      <c r="E646" s="20"/>
      <c r="F646" s="20"/>
      <c r="G646" s="20"/>
      <c r="H646" s="20"/>
      <c r="I646" s="20"/>
      <c r="J646" s="19"/>
      <c r="K646" s="19"/>
    </row>
    <row r="647" spans="1:11" x14ac:dyDescent="0.2">
      <c r="A647" s="20"/>
      <c r="B647" s="20"/>
      <c r="C647" s="20"/>
      <c r="D647" s="20"/>
      <c r="E647" s="20"/>
      <c r="F647" s="20"/>
      <c r="G647" s="20"/>
      <c r="H647" s="20"/>
      <c r="I647" s="20"/>
      <c r="J647" s="19"/>
      <c r="K647" s="19"/>
    </row>
    <row r="648" spans="1:11" x14ac:dyDescent="0.2">
      <c r="A648" s="20"/>
      <c r="B648" s="20"/>
      <c r="C648" s="20"/>
      <c r="D648" s="20"/>
      <c r="E648" s="20"/>
      <c r="F648" s="20"/>
      <c r="G648" s="20"/>
      <c r="H648" s="20"/>
      <c r="I648" s="20"/>
      <c r="J648" s="19"/>
      <c r="K648" s="19"/>
    </row>
    <row r="649" spans="1:11" x14ac:dyDescent="0.2">
      <c r="A649" s="20"/>
      <c r="B649" s="20"/>
      <c r="C649" s="20"/>
      <c r="D649" s="20"/>
      <c r="E649" s="20"/>
      <c r="F649" s="20"/>
      <c r="G649" s="20"/>
      <c r="H649" s="20"/>
      <c r="I649" s="20"/>
      <c r="J649" s="19"/>
      <c r="K649" s="19"/>
    </row>
    <row r="650" spans="1:11" x14ac:dyDescent="0.2">
      <c r="A650" s="20"/>
      <c r="B650" s="20"/>
      <c r="C650" s="20"/>
      <c r="D650" s="20"/>
      <c r="E650" s="20"/>
      <c r="F650" s="20"/>
      <c r="G650" s="20"/>
      <c r="H650" s="20"/>
      <c r="I650" s="20"/>
      <c r="J650" s="19"/>
      <c r="K650" s="19"/>
    </row>
    <row r="651" spans="1:11" x14ac:dyDescent="0.2">
      <c r="A651" s="20"/>
      <c r="B651" s="20"/>
      <c r="C651" s="20"/>
      <c r="D651" s="20"/>
      <c r="E651" s="20"/>
      <c r="F651" s="20"/>
      <c r="G651" s="20"/>
      <c r="H651" s="20"/>
      <c r="I651" s="20"/>
      <c r="J651" s="19"/>
      <c r="K651" s="19"/>
    </row>
    <row r="652" spans="1:11" x14ac:dyDescent="0.2">
      <c r="A652" s="20"/>
      <c r="B652" s="20"/>
      <c r="C652" s="20"/>
      <c r="D652" s="20"/>
      <c r="E652" s="20"/>
      <c r="F652" s="20"/>
      <c r="G652" s="20"/>
      <c r="H652" s="20"/>
      <c r="I652" s="20"/>
      <c r="J652" s="19"/>
      <c r="K652" s="19"/>
    </row>
    <row r="653" spans="1:11" x14ac:dyDescent="0.2">
      <c r="A653" s="20"/>
      <c r="B653" s="20"/>
      <c r="C653" s="20"/>
      <c r="D653" s="20"/>
      <c r="E653" s="20"/>
      <c r="F653" s="20"/>
      <c r="G653" s="20"/>
      <c r="H653" s="20"/>
      <c r="I653" s="20"/>
      <c r="J653" s="19"/>
      <c r="K653" s="19"/>
    </row>
    <row r="654" spans="1:11" x14ac:dyDescent="0.2">
      <c r="A654" s="20"/>
      <c r="B654" s="20"/>
      <c r="C654" s="20"/>
      <c r="D654" s="20"/>
      <c r="E654" s="20"/>
      <c r="F654" s="20"/>
      <c r="G654" s="20"/>
      <c r="H654" s="20"/>
      <c r="I654" s="20"/>
      <c r="J654" s="19"/>
      <c r="K654" s="19"/>
    </row>
    <row r="655" spans="1:11" x14ac:dyDescent="0.2">
      <c r="A655" s="20"/>
      <c r="B655" s="20"/>
      <c r="C655" s="20"/>
      <c r="D655" s="20"/>
      <c r="E655" s="20"/>
      <c r="F655" s="20"/>
      <c r="G655" s="20"/>
      <c r="H655" s="20"/>
      <c r="I655" s="20"/>
      <c r="J655" s="19"/>
      <c r="K655" s="19"/>
    </row>
    <row r="656" spans="1:11" x14ac:dyDescent="0.2">
      <c r="A656" s="20"/>
      <c r="B656" s="20"/>
      <c r="C656" s="20"/>
      <c r="D656" s="20"/>
      <c r="E656" s="20"/>
      <c r="F656" s="20"/>
      <c r="G656" s="20"/>
      <c r="H656" s="20"/>
      <c r="I656" s="20"/>
      <c r="J656" s="19"/>
      <c r="K656" s="19"/>
    </row>
    <row r="657" spans="1:11" x14ac:dyDescent="0.2">
      <c r="A657" s="20"/>
      <c r="B657" s="20"/>
      <c r="C657" s="20"/>
      <c r="D657" s="20"/>
      <c r="E657" s="20"/>
      <c r="F657" s="20"/>
      <c r="G657" s="20"/>
      <c r="H657" s="20"/>
      <c r="I657" s="20"/>
      <c r="J657" s="19"/>
      <c r="K657" s="19"/>
    </row>
    <row r="658" spans="1:11" x14ac:dyDescent="0.2">
      <c r="A658" s="20"/>
      <c r="B658" s="20"/>
      <c r="C658" s="20"/>
      <c r="D658" s="20"/>
      <c r="E658" s="20"/>
      <c r="F658" s="20"/>
      <c r="G658" s="20"/>
      <c r="H658" s="20"/>
      <c r="I658" s="20"/>
      <c r="J658" s="19"/>
      <c r="K658" s="19"/>
    </row>
    <row r="659" spans="1:11" x14ac:dyDescent="0.2">
      <c r="A659" s="20"/>
      <c r="B659" s="20"/>
      <c r="C659" s="20"/>
      <c r="D659" s="20"/>
      <c r="E659" s="20"/>
      <c r="F659" s="20"/>
      <c r="G659" s="20"/>
      <c r="H659" s="20"/>
      <c r="I659" s="20"/>
      <c r="J659" s="19"/>
      <c r="K659" s="19"/>
    </row>
    <row r="660" spans="1:11" x14ac:dyDescent="0.2">
      <c r="A660" s="20"/>
      <c r="B660" s="20"/>
      <c r="C660" s="20"/>
      <c r="D660" s="20"/>
      <c r="E660" s="20"/>
      <c r="F660" s="20"/>
      <c r="G660" s="20"/>
      <c r="H660" s="20"/>
      <c r="I660" s="20"/>
      <c r="J660" s="19"/>
      <c r="K660" s="19"/>
    </row>
    <row r="661" spans="1:11" x14ac:dyDescent="0.2">
      <c r="A661" s="20"/>
      <c r="B661" s="20"/>
      <c r="C661" s="20"/>
      <c r="D661" s="20"/>
      <c r="E661" s="20"/>
      <c r="F661" s="20"/>
      <c r="G661" s="20"/>
      <c r="H661" s="20"/>
      <c r="I661" s="20"/>
      <c r="J661" s="19"/>
      <c r="K661" s="19"/>
    </row>
    <row r="662" spans="1:11" x14ac:dyDescent="0.2">
      <c r="A662" s="20"/>
      <c r="B662" s="20"/>
      <c r="C662" s="20"/>
      <c r="D662" s="20"/>
      <c r="E662" s="20"/>
      <c r="F662" s="20"/>
      <c r="G662" s="20"/>
      <c r="H662" s="20"/>
      <c r="I662" s="20"/>
      <c r="J662" s="19"/>
      <c r="K662" s="19"/>
    </row>
    <row r="663" spans="1:11" x14ac:dyDescent="0.2">
      <c r="A663" s="20"/>
      <c r="B663" s="20"/>
      <c r="C663" s="20"/>
      <c r="D663" s="20"/>
      <c r="E663" s="20"/>
      <c r="F663" s="20"/>
      <c r="G663" s="20"/>
      <c r="H663" s="20"/>
      <c r="I663" s="20"/>
      <c r="J663" s="19"/>
      <c r="K663" s="19"/>
    </row>
    <row r="664" spans="1:11" x14ac:dyDescent="0.2">
      <c r="A664" s="20"/>
      <c r="B664" s="20"/>
      <c r="C664" s="20"/>
      <c r="D664" s="20"/>
      <c r="E664" s="20"/>
      <c r="F664" s="20"/>
      <c r="G664" s="20"/>
      <c r="H664" s="20"/>
      <c r="I664" s="20"/>
      <c r="J664" s="19"/>
      <c r="K664" s="19"/>
    </row>
    <row r="665" spans="1:11" x14ac:dyDescent="0.2">
      <c r="A665" s="20"/>
      <c r="B665" s="20"/>
      <c r="C665" s="20"/>
      <c r="D665" s="20"/>
      <c r="E665" s="20"/>
      <c r="F665" s="20"/>
      <c r="G665" s="20"/>
      <c r="H665" s="20"/>
      <c r="I665" s="20"/>
      <c r="J665" s="19"/>
      <c r="K665" s="19"/>
    </row>
    <row r="666" spans="1:11" x14ac:dyDescent="0.2">
      <c r="A666" s="20"/>
      <c r="B666" s="20"/>
      <c r="C666" s="20"/>
      <c r="D666" s="20"/>
      <c r="E666" s="20"/>
      <c r="F666" s="20"/>
      <c r="G666" s="20"/>
      <c r="H666" s="20"/>
      <c r="I666" s="20"/>
      <c r="J666" s="19"/>
      <c r="K666" s="19"/>
    </row>
    <row r="667" spans="1:11" x14ac:dyDescent="0.2">
      <c r="A667" s="20"/>
      <c r="B667" s="20"/>
      <c r="C667" s="20"/>
      <c r="D667" s="20"/>
      <c r="E667" s="20"/>
      <c r="F667" s="20"/>
      <c r="G667" s="20"/>
      <c r="H667" s="20"/>
      <c r="I667" s="20"/>
      <c r="J667" s="19"/>
      <c r="K667" s="19"/>
    </row>
    <row r="668" spans="1:11" x14ac:dyDescent="0.2">
      <c r="A668" s="20"/>
      <c r="B668" s="20"/>
      <c r="C668" s="20"/>
      <c r="D668" s="20"/>
      <c r="E668" s="20"/>
      <c r="F668" s="20"/>
      <c r="G668" s="20"/>
      <c r="H668" s="20"/>
      <c r="I668" s="20"/>
      <c r="J668" s="19"/>
      <c r="K668" s="19"/>
    </row>
    <row r="669" spans="1:11" x14ac:dyDescent="0.2">
      <c r="A669" s="20"/>
      <c r="B669" s="20"/>
      <c r="C669" s="20"/>
      <c r="D669" s="20"/>
      <c r="E669" s="20"/>
      <c r="F669" s="20"/>
      <c r="G669" s="20"/>
      <c r="H669" s="20"/>
      <c r="I669" s="20"/>
      <c r="J669" s="19"/>
      <c r="K669" s="19"/>
    </row>
    <row r="670" spans="1:11" x14ac:dyDescent="0.2">
      <c r="A670" s="20"/>
      <c r="B670" s="20"/>
      <c r="C670" s="20"/>
      <c r="D670" s="20"/>
      <c r="E670" s="20"/>
      <c r="F670" s="20"/>
      <c r="G670" s="20"/>
      <c r="H670" s="20"/>
      <c r="I670" s="20"/>
      <c r="J670" s="19"/>
      <c r="K670" s="19"/>
    </row>
    <row r="671" spans="1:11" x14ac:dyDescent="0.2">
      <c r="A671" s="20"/>
      <c r="B671" s="20"/>
      <c r="C671" s="20"/>
      <c r="D671" s="20"/>
      <c r="E671" s="20"/>
      <c r="F671" s="20"/>
      <c r="G671" s="20"/>
      <c r="H671" s="20"/>
      <c r="I671" s="20"/>
      <c r="J671" s="19"/>
      <c r="K671" s="19"/>
    </row>
    <row r="672" spans="1:11" x14ac:dyDescent="0.2">
      <c r="A672" s="20"/>
      <c r="B672" s="20"/>
      <c r="C672" s="20"/>
      <c r="D672" s="20"/>
      <c r="E672" s="20"/>
      <c r="F672" s="20"/>
      <c r="G672" s="20"/>
      <c r="H672" s="20"/>
      <c r="I672" s="20"/>
      <c r="J672" s="19"/>
      <c r="K672" s="19"/>
    </row>
    <row r="673" spans="1:11" x14ac:dyDescent="0.2">
      <c r="A673" s="20"/>
      <c r="B673" s="20"/>
      <c r="C673" s="20"/>
      <c r="D673" s="20"/>
      <c r="E673" s="20"/>
      <c r="F673" s="20"/>
      <c r="G673" s="20"/>
      <c r="H673" s="20"/>
      <c r="I673" s="20"/>
      <c r="J673" s="19"/>
      <c r="K673" s="19"/>
    </row>
    <row r="674" spans="1:11" x14ac:dyDescent="0.2">
      <c r="A674" s="20"/>
      <c r="B674" s="20"/>
      <c r="C674" s="20"/>
      <c r="D674" s="20"/>
      <c r="E674" s="20"/>
      <c r="F674" s="20"/>
      <c r="G674" s="20"/>
      <c r="H674" s="20"/>
      <c r="I674" s="20"/>
      <c r="J674" s="19"/>
      <c r="K674" s="19"/>
    </row>
    <row r="675" spans="1:11" x14ac:dyDescent="0.2">
      <c r="A675" s="20"/>
      <c r="B675" s="20"/>
      <c r="C675" s="20"/>
      <c r="D675" s="20"/>
      <c r="E675" s="20"/>
      <c r="F675" s="20"/>
      <c r="G675" s="20"/>
      <c r="H675" s="20"/>
      <c r="I675" s="20"/>
      <c r="J675" s="19"/>
      <c r="K675" s="19"/>
    </row>
    <row r="676" spans="1:11" x14ac:dyDescent="0.2">
      <c r="A676" s="20"/>
      <c r="B676" s="20"/>
      <c r="C676" s="20"/>
      <c r="D676" s="20"/>
      <c r="E676" s="20"/>
      <c r="F676" s="20"/>
      <c r="G676" s="20"/>
      <c r="H676" s="20"/>
      <c r="I676" s="20"/>
      <c r="J676" s="19"/>
      <c r="K676" s="19"/>
    </row>
    <row r="677" spans="1:11" x14ac:dyDescent="0.2">
      <c r="A677" s="20"/>
      <c r="B677" s="20"/>
      <c r="C677" s="20"/>
      <c r="D677" s="20"/>
      <c r="E677" s="20"/>
      <c r="F677" s="20"/>
      <c r="G677" s="20"/>
      <c r="H677" s="20"/>
      <c r="I677" s="20"/>
      <c r="J677" s="19"/>
      <c r="K677" s="19"/>
    </row>
    <row r="678" spans="1:11" x14ac:dyDescent="0.2">
      <c r="A678" s="20"/>
      <c r="B678" s="20"/>
      <c r="C678" s="20"/>
      <c r="D678" s="20"/>
      <c r="E678" s="20"/>
      <c r="F678" s="20"/>
      <c r="G678" s="20"/>
      <c r="H678" s="20"/>
      <c r="I678" s="20"/>
      <c r="J678" s="19"/>
      <c r="K678" s="19"/>
    </row>
    <row r="679" spans="1:11" x14ac:dyDescent="0.2">
      <c r="A679" s="20"/>
      <c r="B679" s="20"/>
      <c r="C679" s="20"/>
      <c r="D679" s="20"/>
      <c r="E679" s="20"/>
      <c r="F679" s="20"/>
      <c r="G679" s="20"/>
      <c r="H679" s="20"/>
      <c r="I679" s="20"/>
      <c r="J679" s="19"/>
      <c r="K679" s="19"/>
    </row>
    <row r="680" spans="1:11" x14ac:dyDescent="0.2">
      <c r="A680" s="20"/>
      <c r="B680" s="20"/>
      <c r="C680" s="20"/>
      <c r="D680" s="20"/>
      <c r="E680" s="20"/>
      <c r="F680" s="20"/>
      <c r="G680" s="20"/>
      <c r="H680" s="20"/>
      <c r="I680" s="20"/>
      <c r="J680" s="19"/>
      <c r="K680" s="19"/>
    </row>
    <row r="681" spans="1:11" x14ac:dyDescent="0.2">
      <c r="A681" s="20"/>
      <c r="B681" s="20"/>
      <c r="C681" s="20"/>
      <c r="D681" s="20"/>
      <c r="E681" s="20"/>
      <c r="F681" s="20"/>
      <c r="G681" s="20"/>
      <c r="H681" s="20"/>
      <c r="I681" s="20"/>
      <c r="J681" s="19"/>
      <c r="K681" s="19"/>
    </row>
    <row r="682" spans="1:11" x14ac:dyDescent="0.2">
      <c r="A682" s="20"/>
      <c r="B682" s="20"/>
      <c r="C682" s="20"/>
      <c r="D682" s="20"/>
      <c r="E682" s="20"/>
      <c r="F682" s="20"/>
      <c r="G682" s="20"/>
      <c r="H682" s="20"/>
      <c r="I682" s="20"/>
      <c r="J682" s="19"/>
      <c r="K682" s="19"/>
    </row>
    <row r="683" spans="1:11" x14ac:dyDescent="0.2">
      <c r="A683" s="20"/>
      <c r="B683" s="20"/>
      <c r="C683" s="20"/>
      <c r="D683" s="20"/>
      <c r="E683" s="20"/>
      <c r="F683" s="20"/>
      <c r="G683" s="20"/>
      <c r="H683" s="20"/>
      <c r="I683" s="20"/>
      <c r="J683" s="19"/>
      <c r="K683" s="19"/>
    </row>
    <row r="684" spans="1:11" x14ac:dyDescent="0.2">
      <c r="A684" s="20"/>
      <c r="B684" s="20"/>
      <c r="C684" s="20"/>
      <c r="D684" s="20"/>
      <c r="E684" s="20"/>
      <c r="F684" s="20"/>
      <c r="G684" s="20"/>
      <c r="H684" s="20"/>
      <c r="I684" s="20"/>
      <c r="J684" s="19"/>
      <c r="K684" s="19"/>
    </row>
    <row r="685" spans="1:11" x14ac:dyDescent="0.2">
      <c r="A685" s="20"/>
      <c r="B685" s="20"/>
      <c r="C685" s="20"/>
      <c r="D685" s="20"/>
      <c r="E685" s="20"/>
      <c r="F685" s="20"/>
      <c r="G685" s="20"/>
      <c r="H685" s="20"/>
      <c r="I685" s="20"/>
      <c r="J685" s="19"/>
      <c r="K685" s="19"/>
    </row>
    <row r="686" spans="1:11" x14ac:dyDescent="0.2">
      <c r="A686" s="20"/>
      <c r="B686" s="20"/>
      <c r="C686" s="20"/>
      <c r="D686" s="20"/>
      <c r="E686" s="20"/>
      <c r="F686" s="20"/>
      <c r="G686" s="20"/>
      <c r="H686" s="20"/>
      <c r="I686" s="20"/>
      <c r="J686" s="19"/>
      <c r="K686" s="19"/>
    </row>
    <row r="687" spans="1:11" x14ac:dyDescent="0.2">
      <c r="A687" s="20"/>
      <c r="B687" s="20"/>
      <c r="C687" s="20"/>
      <c r="D687" s="20"/>
      <c r="E687" s="20"/>
      <c r="F687" s="20"/>
      <c r="G687" s="20"/>
      <c r="H687" s="20"/>
      <c r="I687" s="20"/>
      <c r="J687" s="19"/>
      <c r="K687" s="19"/>
    </row>
    <row r="688" spans="1:11" x14ac:dyDescent="0.2">
      <c r="A688" s="20"/>
      <c r="B688" s="20"/>
      <c r="C688" s="20"/>
      <c r="D688" s="20"/>
      <c r="E688" s="20"/>
      <c r="F688" s="20"/>
      <c r="G688" s="20"/>
      <c r="H688" s="20"/>
      <c r="I688" s="20"/>
      <c r="J688" s="19"/>
      <c r="K688" s="19"/>
    </row>
    <row r="689" spans="1:11" x14ac:dyDescent="0.2">
      <c r="A689" s="20"/>
      <c r="B689" s="20"/>
      <c r="C689" s="20"/>
      <c r="D689" s="20"/>
      <c r="E689" s="20"/>
      <c r="F689" s="20"/>
      <c r="G689" s="20"/>
      <c r="H689" s="20"/>
      <c r="I689" s="20"/>
      <c r="J689" s="19"/>
      <c r="K689" s="19"/>
    </row>
    <row r="690" spans="1:11" x14ac:dyDescent="0.2">
      <c r="A690" s="20"/>
      <c r="B690" s="20"/>
      <c r="C690" s="20"/>
      <c r="D690" s="20"/>
      <c r="E690" s="20"/>
      <c r="F690" s="20"/>
      <c r="G690" s="20"/>
      <c r="H690" s="20"/>
      <c r="I690" s="20"/>
      <c r="J690" s="19"/>
      <c r="K690" s="19"/>
    </row>
    <row r="691" spans="1:11" x14ac:dyDescent="0.2">
      <c r="A691" s="20"/>
      <c r="B691" s="20"/>
      <c r="C691" s="20"/>
      <c r="D691" s="20"/>
      <c r="E691" s="20"/>
      <c r="F691" s="20"/>
      <c r="G691" s="20"/>
      <c r="H691" s="20"/>
      <c r="I691" s="20"/>
      <c r="J691" s="19"/>
      <c r="K691" s="19"/>
    </row>
    <row r="692" spans="1:11" x14ac:dyDescent="0.2">
      <c r="A692" s="20"/>
      <c r="B692" s="20"/>
      <c r="C692" s="20"/>
      <c r="D692" s="20"/>
      <c r="E692" s="20"/>
      <c r="F692" s="20"/>
      <c r="G692" s="20"/>
      <c r="H692" s="20"/>
      <c r="I692" s="20"/>
      <c r="J692" s="19"/>
      <c r="K692" s="19"/>
    </row>
    <row r="693" spans="1:11" x14ac:dyDescent="0.2">
      <c r="A693" s="20"/>
      <c r="B693" s="20"/>
      <c r="C693" s="20"/>
      <c r="D693" s="20"/>
      <c r="E693" s="20"/>
      <c r="F693" s="20"/>
      <c r="G693" s="20"/>
      <c r="H693" s="20"/>
      <c r="I693" s="20"/>
      <c r="J693" s="19"/>
      <c r="K693" s="19"/>
    </row>
    <row r="694" spans="1:11" x14ac:dyDescent="0.2">
      <c r="A694" s="20"/>
      <c r="B694" s="20"/>
      <c r="C694" s="20"/>
      <c r="D694" s="20"/>
      <c r="E694" s="20"/>
      <c r="F694" s="20"/>
      <c r="G694" s="20"/>
      <c r="H694" s="20"/>
      <c r="I694" s="20"/>
      <c r="J694" s="19"/>
      <c r="K694" s="19"/>
    </row>
    <row r="695" spans="1:11" x14ac:dyDescent="0.2">
      <c r="A695" s="20"/>
      <c r="B695" s="20"/>
      <c r="C695" s="20"/>
      <c r="D695" s="20"/>
      <c r="E695" s="20"/>
      <c r="F695" s="20"/>
      <c r="G695" s="20"/>
      <c r="H695" s="20"/>
      <c r="I695" s="20"/>
      <c r="J695" s="19"/>
      <c r="K695" s="19"/>
    </row>
    <row r="696" spans="1:11" x14ac:dyDescent="0.2">
      <c r="A696" s="20"/>
      <c r="B696" s="20"/>
      <c r="C696" s="20"/>
      <c r="D696" s="20"/>
      <c r="E696" s="20"/>
      <c r="F696" s="20"/>
      <c r="G696" s="20"/>
      <c r="H696" s="20"/>
      <c r="I696" s="20"/>
      <c r="J696" s="19"/>
      <c r="K696" s="19"/>
    </row>
    <row r="697" spans="1:11" x14ac:dyDescent="0.2">
      <c r="A697" s="20"/>
      <c r="B697" s="20"/>
      <c r="C697" s="20"/>
      <c r="D697" s="20"/>
      <c r="E697" s="20"/>
      <c r="F697" s="20"/>
      <c r="G697" s="20"/>
      <c r="H697" s="20"/>
      <c r="I697" s="20"/>
      <c r="J697" s="19"/>
      <c r="K697" s="19"/>
    </row>
    <row r="698" spans="1:11" x14ac:dyDescent="0.2">
      <c r="A698" s="20"/>
      <c r="B698" s="20"/>
      <c r="C698" s="20"/>
      <c r="D698" s="20"/>
      <c r="E698" s="20"/>
      <c r="F698" s="20"/>
      <c r="G698" s="20"/>
      <c r="H698" s="20"/>
      <c r="I698" s="20"/>
      <c r="J698" s="19"/>
      <c r="K698" s="19"/>
    </row>
    <row r="699" spans="1:11" x14ac:dyDescent="0.2">
      <c r="A699" s="20"/>
      <c r="B699" s="20"/>
      <c r="C699" s="20"/>
      <c r="D699" s="20"/>
      <c r="E699" s="20"/>
      <c r="F699" s="20"/>
      <c r="G699" s="20"/>
      <c r="H699" s="20"/>
      <c r="I699" s="20"/>
      <c r="J699" s="19"/>
      <c r="K699" s="19"/>
    </row>
    <row r="700" spans="1:11" x14ac:dyDescent="0.2">
      <c r="A700" s="20"/>
      <c r="B700" s="20"/>
      <c r="C700" s="20"/>
      <c r="D700" s="20"/>
      <c r="E700" s="20"/>
      <c r="F700" s="20"/>
      <c r="G700" s="20"/>
      <c r="H700" s="20"/>
      <c r="I700" s="20"/>
      <c r="J700" s="19"/>
      <c r="K700" s="19"/>
    </row>
    <row r="701" spans="1:11" x14ac:dyDescent="0.2">
      <c r="A701" s="20"/>
      <c r="B701" s="20"/>
      <c r="C701" s="20"/>
      <c r="D701" s="20"/>
      <c r="E701" s="20"/>
      <c r="F701" s="20"/>
      <c r="G701" s="20"/>
      <c r="H701" s="20"/>
      <c r="I701" s="20"/>
      <c r="J701" s="19"/>
      <c r="K701" s="19"/>
    </row>
    <row r="702" spans="1:11" x14ac:dyDescent="0.2">
      <c r="A702" s="20"/>
      <c r="B702" s="20"/>
      <c r="C702" s="20"/>
      <c r="D702" s="20"/>
      <c r="E702" s="20"/>
      <c r="F702" s="20"/>
      <c r="G702" s="20"/>
      <c r="H702" s="20"/>
      <c r="I702" s="20"/>
      <c r="J702" s="19"/>
      <c r="K702" s="19"/>
    </row>
    <row r="703" spans="1:11" x14ac:dyDescent="0.2">
      <c r="A703" s="20"/>
      <c r="B703" s="20"/>
      <c r="C703" s="20"/>
      <c r="D703" s="20"/>
      <c r="E703" s="20"/>
      <c r="F703" s="20"/>
      <c r="G703" s="20"/>
      <c r="H703" s="20"/>
      <c r="I703" s="20"/>
      <c r="J703" s="19"/>
      <c r="K703" s="19"/>
    </row>
    <row r="704" spans="1:11" x14ac:dyDescent="0.2">
      <c r="A704" s="20"/>
      <c r="B704" s="20"/>
      <c r="C704" s="20"/>
      <c r="D704" s="20"/>
      <c r="E704" s="20"/>
      <c r="F704" s="20"/>
      <c r="G704" s="20"/>
      <c r="H704" s="20"/>
      <c r="I704" s="20"/>
      <c r="J704" s="19"/>
      <c r="K704" s="19"/>
    </row>
    <row r="705" spans="1:11" x14ac:dyDescent="0.2">
      <c r="A705" s="20"/>
      <c r="B705" s="20"/>
      <c r="C705" s="20"/>
      <c r="D705" s="20"/>
      <c r="E705" s="20"/>
      <c r="F705" s="20"/>
      <c r="G705" s="20"/>
      <c r="H705" s="20"/>
      <c r="I705" s="20"/>
      <c r="J705" s="19"/>
      <c r="K705" s="19"/>
    </row>
    <row r="706" spans="1:11" x14ac:dyDescent="0.2">
      <c r="A706" s="20"/>
      <c r="B706" s="20"/>
      <c r="C706" s="20"/>
      <c r="D706" s="20"/>
      <c r="E706" s="20"/>
      <c r="F706" s="20"/>
      <c r="G706" s="20"/>
      <c r="H706" s="20"/>
      <c r="I706" s="20"/>
      <c r="J706" s="19"/>
      <c r="K706" s="19"/>
    </row>
    <row r="707" spans="1:11" x14ac:dyDescent="0.2">
      <c r="A707" s="20"/>
      <c r="B707" s="20"/>
      <c r="C707" s="20"/>
      <c r="D707" s="20"/>
      <c r="E707" s="20"/>
      <c r="F707" s="20"/>
      <c r="G707" s="20"/>
      <c r="H707" s="20"/>
      <c r="I707" s="20"/>
      <c r="J707" s="19"/>
      <c r="K707" s="19"/>
    </row>
    <row r="708" spans="1:11" x14ac:dyDescent="0.2">
      <c r="A708" s="20"/>
      <c r="B708" s="20"/>
      <c r="C708" s="20"/>
      <c r="D708" s="20"/>
      <c r="E708" s="20"/>
      <c r="F708" s="20"/>
      <c r="G708" s="20"/>
      <c r="H708" s="20"/>
      <c r="I708" s="20"/>
      <c r="J708" s="19"/>
      <c r="K708" s="19"/>
    </row>
    <row r="709" spans="1:11" x14ac:dyDescent="0.2">
      <c r="A709" s="20"/>
      <c r="B709" s="20"/>
      <c r="C709" s="20"/>
      <c r="D709" s="20"/>
      <c r="E709" s="20"/>
      <c r="F709" s="20"/>
      <c r="G709" s="20"/>
      <c r="H709" s="20"/>
      <c r="I709" s="20"/>
      <c r="J709" s="19"/>
      <c r="K709" s="19"/>
    </row>
    <row r="710" spans="1:11" x14ac:dyDescent="0.2">
      <c r="A710" s="20"/>
      <c r="B710" s="20"/>
      <c r="C710" s="20"/>
      <c r="D710" s="20"/>
      <c r="E710" s="20"/>
      <c r="F710" s="20"/>
      <c r="G710" s="20"/>
      <c r="H710" s="20"/>
      <c r="I710" s="20"/>
      <c r="J710" s="19"/>
      <c r="K710" s="19"/>
    </row>
    <row r="711" spans="1:11" x14ac:dyDescent="0.2">
      <c r="A711" s="20"/>
      <c r="B711" s="20"/>
      <c r="C711" s="20"/>
      <c r="D711" s="20"/>
      <c r="E711" s="20"/>
      <c r="F711" s="20"/>
      <c r="G711" s="20"/>
      <c r="H711" s="20"/>
      <c r="I711" s="20"/>
      <c r="J711" s="19"/>
      <c r="K711" s="19"/>
    </row>
    <row r="712" spans="1:11" x14ac:dyDescent="0.2">
      <c r="A712" s="20"/>
      <c r="B712" s="20"/>
      <c r="C712" s="20"/>
      <c r="D712" s="20"/>
      <c r="E712" s="20"/>
      <c r="F712" s="20"/>
      <c r="G712" s="20"/>
      <c r="H712" s="20"/>
      <c r="I712" s="20"/>
      <c r="J712" s="19"/>
      <c r="K712" s="19"/>
    </row>
    <row r="713" spans="1:11" x14ac:dyDescent="0.2">
      <c r="A713" s="20"/>
      <c r="B713" s="20"/>
      <c r="C713" s="20"/>
      <c r="D713" s="20"/>
      <c r="E713" s="20"/>
      <c r="F713" s="20"/>
      <c r="G713" s="20"/>
      <c r="H713" s="20"/>
      <c r="I713" s="20"/>
      <c r="J713" s="19"/>
      <c r="K713" s="19"/>
    </row>
    <row r="714" spans="1:11" x14ac:dyDescent="0.2">
      <c r="A714" s="20"/>
      <c r="B714" s="20"/>
      <c r="C714" s="20"/>
      <c r="D714" s="20"/>
      <c r="E714" s="20"/>
      <c r="F714" s="20"/>
      <c r="G714" s="20"/>
      <c r="H714" s="20"/>
      <c r="I714" s="20"/>
      <c r="J714" s="19"/>
      <c r="K714" s="19"/>
    </row>
    <row r="715" spans="1:11" x14ac:dyDescent="0.2">
      <c r="A715" s="20"/>
      <c r="B715" s="20"/>
      <c r="C715" s="20"/>
      <c r="D715" s="20"/>
      <c r="E715" s="20"/>
      <c r="F715" s="20"/>
      <c r="G715" s="20"/>
      <c r="H715" s="20"/>
      <c r="I715" s="20"/>
      <c r="J715" s="19"/>
      <c r="K715" s="19"/>
    </row>
    <row r="716" spans="1:11" x14ac:dyDescent="0.2">
      <c r="A716" s="20"/>
      <c r="B716" s="20"/>
      <c r="C716" s="20"/>
      <c r="D716" s="20"/>
      <c r="E716" s="20"/>
      <c r="F716" s="20"/>
      <c r="G716" s="20"/>
      <c r="H716" s="20"/>
      <c r="I716" s="20"/>
      <c r="J716" s="19"/>
      <c r="K716" s="19"/>
    </row>
    <row r="717" spans="1:11" x14ac:dyDescent="0.2">
      <c r="A717" s="20"/>
      <c r="B717" s="20"/>
      <c r="C717" s="20"/>
      <c r="D717" s="20"/>
      <c r="E717" s="20"/>
      <c r="F717" s="20"/>
      <c r="G717" s="20"/>
      <c r="H717" s="20"/>
      <c r="I717" s="20"/>
      <c r="J717" s="19"/>
      <c r="K717" s="19"/>
    </row>
    <row r="718" spans="1:11" x14ac:dyDescent="0.2">
      <c r="A718" s="20"/>
      <c r="B718" s="20"/>
      <c r="C718" s="20"/>
      <c r="D718" s="20"/>
      <c r="E718" s="20"/>
      <c r="F718" s="20"/>
      <c r="G718" s="20"/>
      <c r="H718" s="20"/>
      <c r="I718" s="20"/>
      <c r="J718" s="19"/>
      <c r="K718" s="19"/>
    </row>
    <row r="719" spans="1:11" x14ac:dyDescent="0.2">
      <c r="A719" s="20"/>
      <c r="B719" s="20"/>
      <c r="C719" s="20"/>
      <c r="D719" s="20"/>
      <c r="E719" s="20"/>
      <c r="F719" s="20"/>
      <c r="G719" s="20"/>
      <c r="H719" s="20"/>
      <c r="I719" s="20"/>
      <c r="J719" s="19"/>
      <c r="K719" s="19"/>
    </row>
    <row r="720" spans="1:11" x14ac:dyDescent="0.2">
      <c r="A720" s="20"/>
      <c r="B720" s="20"/>
      <c r="C720" s="20"/>
      <c r="D720" s="20"/>
      <c r="E720" s="20"/>
      <c r="F720" s="20"/>
      <c r="G720" s="20"/>
      <c r="H720" s="20"/>
      <c r="I720" s="20"/>
      <c r="J720" s="19"/>
      <c r="K720" s="19"/>
    </row>
    <row r="721" spans="1:11" x14ac:dyDescent="0.2">
      <c r="A721" s="20"/>
      <c r="B721" s="20"/>
      <c r="C721" s="20"/>
      <c r="D721" s="20"/>
      <c r="E721" s="20"/>
      <c r="F721" s="20"/>
      <c r="G721" s="20"/>
      <c r="H721" s="20"/>
      <c r="I721" s="20"/>
      <c r="J721" s="19"/>
      <c r="K721" s="19"/>
    </row>
    <row r="722" spans="1:11" x14ac:dyDescent="0.2">
      <c r="A722" s="20"/>
      <c r="B722" s="20"/>
      <c r="C722" s="20"/>
      <c r="D722" s="20"/>
      <c r="E722" s="20"/>
      <c r="F722" s="20"/>
      <c r="G722" s="20"/>
      <c r="H722" s="20"/>
      <c r="I722" s="20"/>
      <c r="J722" s="19"/>
      <c r="K722" s="19"/>
    </row>
    <row r="723" spans="1:11" x14ac:dyDescent="0.2">
      <c r="A723" s="20"/>
      <c r="B723" s="20"/>
      <c r="C723" s="20"/>
      <c r="D723" s="20"/>
      <c r="E723" s="20"/>
      <c r="F723" s="20"/>
      <c r="G723" s="20"/>
      <c r="H723" s="20"/>
      <c r="I723" s="20"/>
      <c r="J723" s="19"/>
      <c r="K723" s="19"/>
    </row>
    <row r="724" spans="1:11" x14ac:dyDescent="0.2">
      <c r="A724" s="20"/>
      <c r="B724" s="20"/>
      <c r="C724" s="20"/>
      <c r="D724" s="20"/>
      <c r="E724" s="20"/>
      <c r="F724" s="20"/>
      <c r="G724" s="20"/>
      <c r="H724" s="20"/>
      <c r="I724" s="20"/>
      <c r="J724" s="19"/>
      <c r="K724" s="19"/>
    </row>
    <row r="725" spans="1:11" x14ac:dyDescent="0.2">
      <c r="A725" s="20"/>
      <c r="B725" s="20"/>
      <c r="C725" s="20"/>
      <c r="D725" s="20"/>
      <c r="E725" s="20"/>
      <c r="F725" s="20"/>
      <c r="G725" s="20"/>
      <c r="H725" s="20"/>
      <c r="I725" s="20"/>
      <c r="J725" s="19"/>
      <c r="K725" s="19"/>
    </row>
    <row r="726" spans="1:11" x14ac:dyDescent="0.2">
      <c r="A726" s="20"/>
      <c r="B726" s="20"/>
      <c r="C726" s="20"/>
      <c r="D726" s="20"/>
      <c r="E726" s="20"/>
      <c r="F726" s="20"/>
      <c r="G726" s="20"/>
      <c r="H726" s="20"/>
      <c r="I726" s="20"/>
      <c r="J726" s="19"/>
      <c r="K726" s="19"/>
    </row>
    <row r="727" spans="1:11" x14ac:dyDescent="0.2">
      <c r="A727" s="20"/>
      <c r="B727" s="20"/>
      <c r="C727" s="20"/>
      <c r="D727" s="20"/>
      <c r="E727" s="20"/>
      <c r="F727" s="20"/>
      <c r="G727" s="20"/>
      <c r="H727" s="20"/>
      <c r="I727" s="20"/>
      <c r="J727" s="19"/>
      <c r="K727" s="19"/>
    </row>
    <row r="728" spans="1:11" x14ac:dyDescent="0.2">
      <c r="A728" s="20"/>
      <c r="B728" s="20"/>
      <c r="C728" s="20"/>
      <c r="D728" s="20"/>
      <c r="E728" s="20"/>
      <c r="F728" s="20"/>
      <c r="G728" s="20"/>
      <c r="H728" s="20"/>
      <c r="I728" s="20"/>
      <c r="J728" s="19"/>
      <c r="K728" s="19"/>
    </row>
    <row r="729" spans="1:11" x14ac:dyDescent="0.2">
      <c r="A729" s="20"/>
      <c r="B729" s="20"/>
      <c r="C729" s="20"/>
      <c r="D729" s="20"/>
      <c r="E729" s="20"/>
      <c r="F729" s="20"/>
      <c r="G729" s="20"/>
      <c r="H729" s="20"/>
      <c r="I729" s="20"/>
      <c r="J729" s="19"/>
      <c r="K729" s="19"/>
    </row>
    <row r="730" spans="1:11" x14ac:dyDescent="0.2">
      <c r="A730" s="20"/>
      <c r="B730" s="20"/>
      <c r="C730" s="20"/>
      <c r="D730" s="20"/>
      <c r="E730" s="20"/>
      <c r="F730" s="20"/>
      <c r="G730" s="20"/>
      <c r="H730" s="20"/>
      <c r="I730" s="20"/>
      <c r="J730" s="19"/>
      <c r="K730" s="19"/>
    </row>
    <row r="731" spans="1:11" x14ac:dyDescent="0.2">
      <c r="A731" s="20"/>
      <c r="B731" s="20"/>
      <c r="C731" s="20"/>
      <c r="D731" s="20"/>
      <c r="E731" s="20"/>
      <c r="F731" s="20"/>
      <c r="G731" s="20"/>
      <c r="H731" s="20"/>
      <c r="I731" s="20"/>
      <c r="J731" s="19"/>
      <c r="K731" s="19"/>
    </row>
    <row r="732" spans="1:11" x14ac:dyDescent="0.2">
      <c r="A732" s="20"/>
      <c r="B732" s="20"/>
      <c r="C732" s="20"/>
      <c r="D732" s="20"/>
      <c r="E732" s="20"/>
      <c r="F732" s="20"/>
      <c r="G732" s="20"/>
      <c r="H732" s="20"/>
      <c r="I732" s="20"/>
      <c r="J732" s="19"/>
      <c r="K732" s="19"/>
    </row>
    <row r="733" spans="1:11" x14ac:dyDescent="0.2">
      <c r="A733" s="20"/>
      <c r="B733" s="20"/>
      <c r="C733" s="20"/>
      <c r="D733" s="20"/>
      <c r="E733" s="20"/>
      <c r="F733" s="20"/>
      <c r="G733" s="20"/>
      <c r="H733" s="20"/>
      <c r="I733" s="20"/>
      <c r="J733" s="19"/>
      <c r="K733" s="19"/>
    </row>
    <row r="734" spans="1:11" x14ac:dyDescent="0.2">
      <c r="A734" s="20"/>
      <c r="B734" s="20"/>
      <c r="C734" s="20"/>
      <c r="D734" s="20"/>
      <c r="E734" s="20"/>
      <c r="F734" s="20"/>
      <c r="G734" s="20"/>
      <c r="H734" s="20"/>
      <c r="I734" s="20"/>
      <c r="J734" s="19"/>
      <c r="K734" s="19"/>
    </row>
    <row r="735" spans="1:11" x14ac:dyDescent="0.2">
      <c r="A735" s="20"/>
      <c r="B735" s="20"/>
      <c r="C735" s="20"/>
      <c r="D735" s="20"/>
      <c r="E735" s="20"/>
      <c r="F735" s="20"/>
      <c r="G735" s="20"/>
      <c r="H735" s="20"/>
      <c r="I735" s="20"/>
      <c r="J735" s="19"/>
      <c r="K735" s="19"/>
    </row>
    <row r="736" spans="1:11" x14ac:dyDescent="0.2">
      <c r="A736" s="20"/>
      <c r="B736" s="20"/>
      <c r="C736" s="20"/>
      <c r="D736" s="20"/>
      <c r="E736" s="20"/>
      <c r="F736" s="20"/>
      <c r="G736" s="20"/>
      <c r="H736" s="20"/>
      <c r="I736" s="20"/>
      <c r="J736" s="19"/>
      <c r="K736" s="19"/>
    </row>
    <row r="737" spans="1:11" x14ac:dyDescent="0.2">
      <c r="A737" s="20"/>
      <c r="B737" s="20"/>
      <c r="C737" s="20"/>
      <c r="D737" s="20"/>
      <c r="E737" s="20"/>
      <c r="F737" s="20"/>
      <c r="G737" s="20"/>
      <c r="H737" s="20"/>
      <c r="I737" s="20"/>
      <c r="J737" s="19"/>
      <c r="K737" s="19"/>
    </row>
    <row r="738" spans="1:11" x14ac:dyDescent="0.2">
      <c r="A738" s="20"/>
      <c r="B738" s="20"/>
      <c r="C738" s="20"/>
      <c r="D738" s="20"/>
      <c r="E738" s="20"/>
      <c r="F738" s="20"/>
      <c r="G738" s="20"/>
      <c r="H738" s="20"/>
      <c r="I738" s="20"/>
      <c r="J738" s="19"/>
      <c r="K738" s="19"/>
    </row>
    <row r="739" spans="1:11" x14ac:dyDescent="0.2">
      <c r="A739" s="20"/>
      <c r="B739" s="20"/>
      <c r="C739" s="20"/>
      <c r="D739" s="20"/>
      <c r="E739" s="20"/>
      <c r="F739" s="20"/>
      <c r="G739" s="20"/>
      <c r="H739" s="20"/>
      <c r="I739" s="20"/>
      <c r="J739" s="19"/>
      <c r="K739" s="19"/>
    </row>
    <row r="740" spans="1:11" x14ac:dyDescent="0.2">
      <c r="A740" s="20"/>
      <c r="B740" s="20"/>
      <c r="C740" s="20"/>
      <c r="D740" s="20"/>
      <c r="E740" s="20"/>
      <c r="F740" s="20"/>
      <c r="G740" s="20"/>
      <c r="H740" s="20"/>
      <c r="I740" s="20"/>
      <c r="J740" s="19"/>
      <c r="K740" s="19"/>
    </row>
    <row r="741" spans="1:11" x14ac:dyDescent="0.2">
      <c r="A741" s="20"/>
      <c r="B741" s="20"/>
      <c r="C741" s="20"/>
      <c r="D741" s="20"/>
      <c r="E741" s="20"/>
      <c r="F741" s="20"/>
      <c r="G741" s="20"/>
      <c r="H741" s="20"/>
      <c r="I741" s="20"/>
      <c r="J741" s="19"/>
      <c r="K741" s="19"/>
    </row>
    <row r="742" spans="1:11" x14ac:dyDescent="0.2">
      <c r="A742" s="20"/>
      <c r="B742" s="20"/>
      <c r="C742" s="20"/>
      <c r="D742" s="20"/>
      <c r="E742" s="20"/>
      <c r="F742" s="20"/>
      <c r="G742" s="20"/>
      <c r="H742" s="20"/>
      <c r="I742" s="20"/>
      <c r="J742" s="19"/>
      <c r="K742" s="19"/>
    </row>
    <row r="743" spans="1:11" x14ac:dyDescent="0.2">
      <c r="A743" s="20"/>
      <c r="B743" s="20"/>
      <c r="C743" s="20"/>
      <c r="D743" s="20"/>
      <c r="E743" s="20"/>
      <c r="F743" s="20"/>
      <c r="G743" s="20"/>
      <c r="H743" s="20"/>
      <c r="I743" s="20"/>
      <c r="J743" s="19"/>
      <c r="K743" s="19"/>
    </row>
    <row r="744" spans="1:11" x14ac:dyDescent="0.2">
      <c r="A744" s="20"/>
      <c r="B744" s="20"/>
      <c r="C744" s="20"/>
      <c r="D744" s="20"/>
      <c r="E744" s="20"/>
      <c r="F744" s="20"/>
      <c r="G744" s="20"/>
      <c r="H744" s="20"/>
      <c r="I744" s="20"/>
      <c r="J744" s="19"/>
      <c r="K744" s="19"/>
    </row>
    <row r="745" spans="1:11" x14ac:dyDescent="0.2">
      <c r="A745" s="20"/>
      <c r="B745" s="20"/>
      <c r="C745" s="20"/>
      <c r="D745" s="20"/>
      <c r="E745" s="20"/>
      <c r="F745" s="20"/>
      <c r="G745" s="20"/>
      <c r="H745" s="20"/>
      <c r="I745" s="20"/>
      <c r="J745" s="19"/>
      <c r="K745" s="19"/>
    </row>
    <row r="746" spans="1:11" x14ac:dyDescent="0.2">
      <c r="A746" s="20"/>
      <c r="B746" s="20"/>
      <c r="C746" s="20"/>
      <c r="D746" s="20"/>
      <c r="E746" s="20"/>
      <c r="F746" s="20"/>
      <c r="G746" s="20"/>
      <c r="H746" s="20"/>
      <c r="I746" s="20"/>
      <c r="J746" s="19"/>
      <c r="K746" s="19"/>
    </row>
    <row r="747" spans="1:11" x14ac:dyDescent="0.2">
      <c r="A747" s="20"/>
      <c r="B747" s="20"/>
      <c r="C747" s="20"/>
      <c r="D747" s="20"/>
      <c r="E747" s="20"/>
      <c r="F747" s="20"/>
      <c r="G747" s="20"/>
      <c r="H747" s="20"/>
      <c r="I747" s="20"/>
      <c r="J747" s="19"/>
      <c r="K747" s="19"/>
    </row>
    <row r="748" spans="1:11" x14ac:dyDescent="0.2">
      <c r="A748" s="20"/>
      <c r="B748" s="20"/>
      <c r="C748" s="20"/>
      <c r="D748" s="20"/>
      <c r="E748" s="20"/>
      <c r="F748" s="20"/>
      <c r="G748" s="20"/>
      <c r="H748" s="20"/>
      <c r="I748" s="20"/>
      <c r="J748" s="19"/>
      <c r="K748" s="19"/>
    </row>
    <row r="749" spans="1:11" x14ac:dyDescent="0.2">
      <c r="A749" s="20"/>
      <c r="B749" s="20"/>
      <c r="C749" s="20"/>
      <c r="D749" s="20"/>
      <c r="E749" s="20"/>
      <c r="F749" s="20"/>
      <c r="G749" s="20"/>
      <c r="H749" s="20"/>
      <c r="I749" s="20"/>
      <c r="J749" s="19"/>
      <c r="K749" s="19"/>
    </row>
    <row r="750" spans="1:11" x14ac:dyDescent="0.2">
      <c r="A750" s="20"/>
      <c r="B750" s="20"/>
      <c r="C750" s="20"/>
      <c r="D750" s="20"/>
      <c r="E750" s="20"/>
      <c r="F750" s="20"/>
      <c r="G750" s="20"/>
      <c r="H750" s="20"/>
      <c r="I750" s="20"/>
      <c r="J750" s="19"/>
      <c r="K750" s="19"/>
    </row>
    <row r="751" spans="1:11" x14ac:dyDescent="0.2">
      <c r="A751" s="20"/>
      <c r="B751" s="20"/>
      <c r="C751" s="20"/>
      <c r="D751" s="20"/>
      <c r="E751" s="20"/>
      <c r="F751" s="20"/>
      <c r="G751" s="20"/>
      <c r="H751" s="20"/>
      <c r="I751" s="20"/>
      <c r="J751" s="19"/>
      <c r="K751" s="19"/>
    </row>
    <row r="752" spans="1:11" x14ac:dyDescent="0.2">
      <c r="A752" s="20"/>
      <c r="B752" s="20"/>
      <c r="C752" s="20"/>
      <c r="D752" s="20"/>
      <c r="E752" s="20"/>
      <c r="F752" s="20"/>
      <c r="G752" s="20"/>
      <c r="H752" s="20"/>
      <c r="I752" s="20"/>
      <c r="J752" s="19"/>
      <c r="K752" s="19"/>
    </row>
    <row r="753" spans="1:11" x14ac:dyDescent="0.2">
      <c r="A753" s="20"/>
      <c r="B753" s="20"/>
      <c r="C753" s="20"/>
      <c r="D753" s="20"/>
      <c r="E753" s="20"/>
      <c r="F753" s="20"/>
      <c r="G753" s="20"/>
      <c r="H753" s="20"/>
      <c r="I753" s="20"/>
      <c r="J753" s="19"/>
      <c r="K753" s="19"/>
    </row>
    <row r="754" spans="1:11" x14ac:dyDescent="0.2">
      <c r="A754" s="20"/>
      <c r="B754" s="20"/>
      <c r="C754" s="20"/>
      <c r="D754" s="20"/>
      <c r="E754" s="20"/>
      <c r="F754" s="20"/>
      <c r="G754" s="20"/>
      <c r="H754" s="20"/>
      <c r="I754" s="20"/>
      <c r="J754" s="19"/>
      <c r="K754" s="19"/>
    </row>
    <row r="755" spans="1:11" x14ac:dyDescent="0.2">
      <c r="A755" s="20"/>
      <c r="B755" s="20"/>
      <c r="C755" s="20"/>
      <c r="D755" s="20"/>
      <c r="E755" s="20"/>
      <c r="F755" s="20"/>
      <c r="G755" s="20"/>
      <c r="H755" s="20"/>
      <c r="I755" s="20"/>
      <c r="J755" s="19"/>
      <c r="K755" s="19"/>
    </row>
    <row r="756" spans="1:11" x14ac:dyDescent="0.2">
      <c r="A756" s="20"/>
      <c r="B756" s="20"/>
      <c r="C756" s="20"/>
      <c r="D756" s="20"/>
      <c r="E756" s="20"/>
      <c r="F756" s="20"/>
      <c r="G756" s="20"/>
      <c r="H756" s="20"/>
      <c r="I756" s="20"/>
      <c r="J756" s="19"/>
      <c r="K756" s="19"/>
    </row>
    <row r="757" spans="1:11" x14ac:dyDescent="0.2">
      <c r="A757" s="20"/>
      <c r="B757" s="20"/>
      <c r="C757" s="20"/>
      <c r="D757" s="20"/>
      <c r="E757" s="20"/>
      <c r="F757" s="20"/>
      <c r="G757" s="20"/>
      <c r="H757" s="20"/>
      <c r="I757" s="20"/>
      <c r="J757" s="19"/>
      <c r="K757" s="19"/>
    </row>
    <row r="758" spans="1:11" x14ac:dyDescent="0.2">
      <c r="A758" s="20"/>
      <c r="B758" s="20"/>
      <c r="C758" s="20"/>
      <c r="D758" s="20"/>
      <c r="E758" s="20"/>
      <c r="F758" s="20"/>
      <c r="G758" s="20"/>
      <c r="H758" s="20"/>
      <c r="I758" s="20"/>
      <c r="J758" s="19"/>
      <c r="K758" s="19"/>
    </row>
    <row r="759" spans="1:11" x14ac:dyDescent="0.2">
      <c r="A759" s="20"/>
      <c r="B759" s="20"/>
      <c r="C759" s="20"/>
      <c r="D759" s="20"/>
      <c r="E759" s="20"/>
      <c r="F759" s="20"/>
      <c r="G759" s="20"/>
      <c r="H759" s="20"/>
      <c r="I759" s="20"/>
      <c r="J759" s="19"/>
      <c r="K759" s="19"/>
    </row>
    <row r="760" spans="1:11" x14ac:dyDescent="0.2">
      <c r="A760" s="20"/>
      <c r="B760" s="20"/>
      <c r="C760" s="20"/>
      <c r="D760" s="20"/>
      <c r="E760" s="20"/>
      <c r="F760" s="20"/>
      <c r="G760" s="20"/>
      <c r="H760" s="20"/>
      <c r="I760" s="20"/>
      <c r="J760" s="19"/>
      <c r="K760" s="19"/>
    </row>
    <row r="761" spans="1:11" x14ac:dyDescent="0.2">
      <c r="A761" s="20"/>
      <c r="B761" s="20"/>
      <c r="C761" s="20"/>
      <c r="D761" s="20"/>
      <c r="E761" s="20"/>
      <c r="F761" s="20"/>
      <c r="G761" s="20"/>
      <c r="H761" s="20"/>
      <c r="I761" s="20"/>
      <c r="J761" s="19"/>
      <c r="K761" s="19"/>
    </row>
    <row r="762" spans="1:11" x14ac:dyDescent="0.2">
      <c r="A762" s="20"/>
      <c r="B762" s="20"/>
      <c r="C762" s="20"/>
      <c r="D762" s="20"/>
      <c r="E762" s="20"/>
      <c r="F762" s="20"/>
      <c r="G762" s="20"/>
      <c r="H762" s="20"/>
      <c r="I762" s="20"/>
      <c r="J762" s="19"/>
      <c r="K762" s="19"/>
    </row>
    <row r="763" spans="1:11" x14ac:dyDescent="0.2">
      <c r="A763" s="20"/>
      <c r="B763" s="20"/>
      <c r="C763" s="20"/>
      <c r="D763" s="20"/>
      <c r="E763" s="20"/>
      <c r="F763" s="20"/>
      <c r="G763" s="20"/>
      <c r="H763" s="20"/>
      <c r="I763" s="20"/>
      <c r="J763" s="19"/>
      <c r="K763" s="19"/>
    </row>
    <row r="764" spans="1:11" x14ac:dyDescent="0.2">
      <c r="A764" s="20"/>
      <c r="B764" s="20"/>
      <c r="C764" s="20"/>
      <c r="D764" s="20"/>
      <c r="E764" s="20"/>
      <c r="F764" s="20"/>
      <c r="G764" s="20"/>
      <c r="H764" s="20"/>
      <c r="I764" s="20"/>
      <c r="J764" s="19"/>
      <c r="K764" s="19"/>
    </row>
    <row r="765" spans="1:11" x14ac:dyDescent="0.2">
      <c r="A765" s="20"/>
      <c r="B765" s="20"/>
      <c r="C765" s="20"/>
      <c r="D765" s="20"/>
      <c r="E765" s="20"/>
      <c r="F765" s="20"/>
      <c r="G765" s="20"/>
      <c r="H765" s="20"/>
      <c r="I765" s="20"/>
      <c r="J765" s="19"/>
      <c r="K765" s="19"/>
    </row>
    <row r="766" spans="1:11" x14ac:dyDescent="0.2">
      <c r="A766" s="20"/>
      <c r="B766" s="20"/>
      <c r="C766" s="20"/>
      <c r="D766" s="20"/>
      <c r="E766" s="20"/>
      <c r="F766" s="20"/>
      <c r="G766" s="20"/>
      <c r="H766" s="20"/>
      <c r="I766" s="20"/>
      <c r="J766" s="19"/>
      <c r="K766" s="19"/>
    </row>
    <row r="767" spans="1:11" x14ac:dyDescent="0.2">
      <c r="A767" s="20"/>
      <c r="B767" s="20"/>
      <c r="C767" s="20"/>
      <c r="D767" s="20"/>
      <c r="E767" s="20"/>
      <c r="F767" s="20"/>
      <c r="G767" s="20"/>
      <c r="H767" s="20"/>
      <c r="I767" s="20"/>
      <c r="J767" s="19"/>
      <c r="K767" s="19"/>
    </row>
    <row r="768" spans="1:11" x14ac:dyDescent="0.2">
      <c r="A768" s="20"/>
      <c r="B768" s="20"/>
      <c r="C768" s="20"/>
      <c r="D768" s="20"/>
      <c r="E768" s="20"/>
      <c r="F768" s="20"/>
      <c r="G768" s="20"/>
      <c r="H768" s="20"/>
      <c r="I768" s="20"/>
      <c r="J768" s="19"/>
      <c r="K768" s="19"/>
    </row>
    <row r="769" spans="1:11" x14ac:dyDescent="0.2">
      <c r="A769" s="20"/>
      <c r="B769" s="20"/>
      <c r="C769" s="20"/>
      <c r="D769" s="20"/>
      <c r="E769" s="20"/>
      <c r="F769" s="20"/>
      <c r="G769" s="20"/>
      <c r="H769" s="20"/>
      <c r="I769" s="20"/>
      <c r="J769" s="19"/>
      <c r="K769" s="19"/>
    </row>
    <row r="770" spans="1:11" x14ac:dyDescent="0.2">
      <c r="A770" s="20"/>
      <c r="B770" s="20"/>
      <c r="C770" s="20"/>
      <c r="D770" s="20"/>
      <c r="E770" s="20"/>
      <c r="F770" s="20"/>
      <c r="G770" s="20"/>
      <c r="H770" s="20"/>
      <c r="I770" s="20"/>
      <c r="J770" s="19"/>
      <c r="K770" s="19"/>
    </row>
    <row r="771" spans="1:11" x14ac:dyDescent="0.2">
      <c r="A771" s="20"/>
      <c r="B771" s="20"/>
      <c r="C771" s="20"/>
      <c r="D771" s="20"/>
      <c r="E771" s="20"/>
      <c r="F771" s="20"/>
      <c r="G771" s="20"/>
      <c r="H771" s="20"/>
      <c r="I771" s="20"/>
      <c r="J771" s="19"/>
      <c r="K771" s="19"/>
    </row>
    <row r="772" spans="1:11" x14ac:dyDescent="0.2">
      <c r="A772" s="20"/>
      <c r="B772" s="20"/>
      <c r="C772" s="20"/>
      <c r="D772" s="20"/>
      <c r="E772" s="20"/>
      <c r="F772" s="20"/>
      <c r="G772" s="20"/>
      <c r="H772" s="20"/>
      <c r="I772" s="20"/>
      <c r="J772" s="19"/>
      <c r="K772" s="19"/>
    </row>
    <row r="773" spans="1:11" x14ac:dyDescent="0.2">
      <c r="A773" s="20"/>
      <c r="B773" s="20"/>
      <c r="C773" s="20"/>
      <c r="D773" s="20"/>
      <c r="E773" s="20"/>
      <c r="F773" s="20"/>
      <c r="G773" s="20"/>
      <c r="H773" s="20"/>
      <c r="I773" s="20"/>
      <c r="J773" s="19"/>
      <c r="K773" s="19"/>
    </row>
    <row r="774" spans="1:11" x14ac:dyDescent="0.2">
      <c r="A774" s="20"/>
      <c r="B774" s="20"/>
      <c r="C774" s="20"/>
      <c r="D774" s="20"/>
      <c r="E774" s="20"/>
      <c r="F774" s="20"/>
      <c r="G774" s="20"/>
      <c r="H774" s="20"/>
      <c r="I774" s="20"/>
      <c r="J774" s="19"/>
      <c r="K774" s="19"/>
    </row>
    <row r="775" spans="1:11" x14ac:dyDescent="0.2">
      <c r="A775" s="20"/>
      <c r="B775" s="20"/>
      <c r="C775" s="20"/>
      <c r="D775" s="20"/>
      <c r="E775" s="20"/>
      <c r="F775" s="20"/>
      <c r="G775" s="20"/>
      <c r="H775" s="20"/>
      <c r="I775" s="20"/>
      <c r="J775" s="19"/>
      <c r="K775" s="19"/>
    </row>
    <row r="776" spans="1:11" x14ac:dyDescent="0.2">
      <c r="A776" s="20"/>
      <c r="B776" s="20"/>
      <c r="C776" s="20"/>
      <c r="D776" s="20"/>
      <c r="E776" s="20"/>
      <c r="F776" s="20"/>
      <c r="G776" s="20"/>
      <c r="H776" s="20"/>
      <c r="I776" s="20"/>
      <c r="J776" s="19"/>
      <c r="K776" s="19"/>
    </row>
    <row r="777" spans="1:11" x14ac:dyDescent="0.2">
      <c r="A777" s="20"/>
      <c r="B777" s="20"/>
      <c r="C777" s="20"/>
      <c r="D777" s="20"/>
      <c r="E777" s="20"/>
      <c r="F777" s="20"/>
      <c r="G777" s="20"/>
      <c r="H777" s="20"/>
      <c r="I777" s="20"/>
      <c r="J777" s="19"/>
      <c r="K777" s="19"/>
    </row>
    <row r="778" spans="1:11" x14ac:dyDescent="0.2">
      <c r="A778" s="20"/>
      <c r="B778" s="20"/>
      <c r="C778" s="20"/>
      <c r="D778" s="20"/>
      <c r="E778" s="20"/>
      <c r="F778" s="20"/>
      <c r="G778" s="20"/>
      <c r="H778" s="20"/>
      <c r="I778" s="20"/>
      <c r="J778" s="19"/>
      <c r="K778" s="19"/>
    </row>
    <row r="779" spans="1:11" x14ac:dyDescent="0.2">
      <c r="A779" s="20"/>
      <c r="B779" s="20"/>
      <c r="C779" s="20"/>
      <c r="D779" s="20"/>
      <c r="E779" s="20"/>
      <c r="F779" s="20"/>
      <c r="G779" s="20"/>
      <c r="H779" s="20"/>
      <c r="I779" s="20"/>
      <c r="J779" s="19"/>
      <c r="K779" s="19"/>
    </row>
    <row r="780" spans="1:11" x14ac:dyDescent="0.2">
      <c r="A780" s="20"/>
      <c r="B780" s="20"/>
      <c r="C780" s="20"/>
      <c r="D780" s="20"/>
      <c r="E780" s="20"/>
      <c r="F780" s="20"/>
      <c r="G780" s="20"/>
      <c r="H780" s="20"/>
      <c r="I780" s="20"/>
      <c r="J780" s="19"/>
      <c r="K780" s="19"/>
    </row>
    <row r="781" spans="1:11" x14ac:dyDescent="0.2">
      <c r="A781" s="20"/>
      <c r="B781" s="20"/>
      <c r="C781" s="20"/>
      <c r="D781" s="20"/>
      <c r="E781" s="20"/>
      <c r="F781" s="20"/>
      <c r="G781" s="20"/>
      <c r="H781" s="20"/>
      <c r="I781" s="20"/>
      <c r="J781" s="19"/>
      <c r="K781" s="19"/>
    </row>
    <row r="782" spans="1:11" x14ac:dyDescent="0.2">
      <c r="A782" s="20"/>
      <c r="B782" s="20"/>
      <c r="C782" s="20"/>
      <c r="D782" s="20"/>
      <c r="E782" s="20"/>
      <c r="F782" s="20"/>
      <c r="G782" s="20"/>
      <c r="H782" s="20"/>
      <c r="I782" s="20"/>
      <c r="J782" s="19"/>
      <c r="K782" s="19"/>
    </row>
    <row r="783" spans="1:11" x14ac:dyDescent="0.2">
      <c r="A783" s="20"/>
      <c r="B783" s="20"/>
      <c r="C783" s="20"/>
      <c r="D783" s="20"/>
      <c r="E783" s="20"/>
      <c r="F783" s="20"/>
      <c r="G783" s="20"/>
      <c r="H783" s="20"/>
      <c r="I783" s="20"/>
      <c r="J783" s="19"/>
      <c r="K783" s="19"/>
    </row>
    <row r="784" spans="1:11" x14ac:dyDescent="0.2">
      <c r="A784" s="20"/>
      <c r="B784" s="20"/>
      <c r="C784" s="20"/>
      <c r="D784" s="20"/>
      <c r="E784" s="20"/>
      <c r="F784" s="20"/>
      <c r="G784" s="20"/>
      <c r="H784" s="20"/>
      <c r="I784" s="20"/>
      <c r="J784" s="19"/>
      <c r="K784" s="19"/>
    </row>
    <row r="785" spans="1:11" x14ac:dyDescent="0.2">
      <c r="A785" s="20"/>
      <c r="B785" s="20"/>
      <c r="C785" s="20"/>
      <c r="D785" s="20"/>
      <c r="E785" s="20"/>
      <c r="F785" s="20"/>
      <c r="G785" s="20"/>
      <c r="H785" s="20"/>
      <c r="I785" s="20"/>
      <c r="J785" s="19"/>
      <c r="K785" s="19"/>
    </row>
    <row r="786" spans="1:11" x14ac:dyDescent="0.2">
      <c r="A786" s="20"/>
      <c r="B786" s="20"/>
      <c r="C786" s="20"/>
      <c r="D786" s="20"/>
      <c r="E786" s="20"/>
      <c r="F786" s="20"/>
      <c r="G786" s="20"/>
      <c r="H786" s="20"/>
      <c r="I786" s="20"/>
      <c r="J786" s="19"/>
      <c r="K786" s="19"/>
    </row>
    <row r="787" spans="1:11" x14ac:dyDescent="0.2">
      <c r="A787" s="20"/>
      <c r="B787" s="20"/>
      <c r="C787" s="20"/>
      <c r="D787" s="20"/>
      <c r="E787" s="20"/>
      <c r="F787" s="20"/>
      <c r="G787" s="20"/>
      <c r="H787" s="20"/>
      <c r="I787" s="20"/>
      <c r="J787" s="19"/>
      <c r="K787" s="19"/>
    </row>
    <row r="788" spans="1:11" x14ac:dyDescent="0.2">
      <c r="A788" s="20"/>
      <c r="B788" s="20"/>
      <c r="C788" s="20"/>
      <c r="D788" s="20"/>
      <c r="E788" s="20"/>
      <c r="F788" s="20"/>
      <c r="G788" s="20"/>
      <c r="H788" s="20"/>
      <c r="I788" s="20"/>
      <c r="J788" s="19"/>
      <c r="K788" s="19"/>
    </row>
    <row r="789" spans="1:11" x14ac:dyDescent="0.2">
      <c r="A789" s="20"/>
      <c r="B789" s="20"/>
      <c r="C789" s="20"/>
      <c r="D789" s="20"/>
      <c r="E789" s="20"/>
      <c r="F789" s="20"/>
      <c r="G789" s="20"/>
      <c r="H789" s="20"/>
      <c r="I789" s="20"/>
      <c r="J789" s="19"/>
      <c r="K789" s="19"/>
    </row>
    <row r="790" spans="1:11" x14ac:dyDescent="0.2">
      <c r="A790" s="20"/>
      <c r="B790" s="20"/>
      <c r="C790" s="20"/>
      <c r="D790" s="20"/>
      <c r="E790" s="20"/>
      <c r="F790" s="20"/>
      <c r="G790" s="20"/>
      <c r="H790" s="20"/>
      <c r="I790" s="20"/>
      <c r="J790" s="19"/>
      <c r="K790" s="19"/>
    </row>
    <row r="791" spans="1:11" x14ac:dyDescent="0.2">
      <c r="A791" s="20"/>
      <c r="B791" s="20"/>
      <c r="C791" s="20"/>
      <c r="D791" s="20"/>
      <c r="E791" s="20"/>
      <c r="F791" s="20"/>
      <c r="G791" s="20"/>
      <c r="H791" s="20"/>
      <c r="I791" s="20"/>
      <c r="J791" s="19"/>
      <c r="K791" s="19"/>
    </row>
    <row r="792" spans="1:11" x14ac:dyDescent="0.2">
      <c r="A792" s="20"/>
      <c r="B792" s="20"/>
      <c r="C792" s="20"/>
      <c r="D792" s="20"/>
      <c r="E792" s="20"/>
      <c r="F792" s="20"/>
      <c r="G792" s="20"/>
      <c r="H792" s="20"/>
      <c r="I792" s="20"/>
      <c r="J792" s="19"/>
      <c r="K792" s="19"/>
    </row>
    <row r="793" spans="1:11" x14ac:dyDescent="0.2">
      <c r="A793" s="20"/>
      <c r="B793" s="20"/>
      <c r="C793" s="20"/>
      <c r="D793" s="20"/>
      <c r="E793" s="20"/>
      <c r="F793" s="20"/>
      <c r="G793" s="20"/>
      <c r="H793" s="20"/>
      <c r="I793" s="20"/>
      <c r="J793" s="19"/>
      <c r="K793" s="19"/>
    </row>
    <row r="794" spans="1:11" x14ac:dyDescent="0.2">
      <c r="A794" s="20"/>
      <c r="B794" s="20"/>
      <c r="C794" s="20"/>
      <c r="D794" s="20"/>
      <c r="E794" s="20"/>
      <c r="F794" s="20"/>
      <c r="G794" s="20"/>
      <c r="H794" s="20"/>
      <c r="I794" s="20"/>
      <c r="J794" s="19"/>
      <c r="K794" s="19"/>
    </row>
    <row r="795" spans="1:11" x14ac:dyDescent="0.2">
      <c r="A795" s="20"/>
      <c r="B795" s="20"/>
      <c r="C795" s="20"/>
      <c r="D795" s="20"/>
      <c r="E795" s="20"/>
      <c r="F795" s="20"/>
      <c r="G795" s="20"/>
      <c r="H795" s="20"/>
      <c r="I795" s="20"/>
      <c r="J795" s="19"/>
      <c r="K795" s="19"/>
    </row>
    <row r="796" spans="1:11" x14ac:dyDescent="0.2">
      <c r="A796" s="20"/>
      <c r="B796" s="20"/>
      <c r="C796" s="20"/>
      <c r="D796" s="20"/>
      <c r="E796" s="20"/>
      <c r="F796" s="20"/>
      <c r="G796" s="20"/>
      <c r="H796" s="20"/>
      <c r="I796" s="20"/>
      <c r="J796" s="19"/>
      <c r="K796" s="19"/>
    </row>
    <row r="797" spans="1:11" x14ac:dyDescent="0.2">
      <c r="A797" s="20"/>
      <c r="B797" s="20"/>
      <c r="C797" s="20"/>
      <c r="D797" s="20"/>
      <c r="E797" s="20"/>
      <c r="F797" s="20"/>
      <c r="G797" s="20"/>
      <c r="H797" s="20"/>
      <c r="I797" s="20"/>
      <c r="J797" s="19"/>
      <c r="K797" s="19"/>
    </row>
    <row r="798" spans="1:11" x14ac:dyDescent="0.2">
      <c r="A798" s="20"/>
      <c r="B798" s="20"/>
      <c r="C798" s="20"/>
      <c r="D798" s="20"/>
      <c r="E798" s="20"/>
      <c r="F798" s="20"/>
      <c r="G798" s="20"/>
      <c r="H798" s="20"/>
      <c r="I798" s="20"/>
      <c r="J798" s="19"/>
      <c r="K798" s="19"/>
    </row>
    <row r="799" spans="1:11" x14ac:dyDescent="0.2">
      <c r="A799" s="20"/>
      <c r="B799" s="20"/>
      <c r="C799" s="20"/>
      <c r="D799" s="20"/>
      <c r="E799" s="20"/>
      <c r="F799" s="20"/>
      <c r="G799" s="20"/>
      <c r="H799" s="20"/>
      <c r="I799" s="20"/>
      <c r="J799" s="19"/>
      <c r="K799" s="19"/>
    </row>
    <row r="800" spans="1:11" x14ac:dyDescent="0.2">
      <c r="A800" s="20"/>
      <c r="B800" s="20"/>
      <c r="C800" s="20"/>
      <c r="D800" s="20"/>
      <c r="E800" s="20"/>
      <c r="F800" s="20"/>
      <c r="G800" s="20"/>
      <c r="H800" s="20"/>
      <c r="I800" s="20"/>
      <c r="J800" s="19"/>
      <c r="K800" s="19"/>
    </row>
    <row r="801" spans="1:11" x14ac:dyDescent="0.2">
      <c r="A801" s="20"/>
      <c r="B801" s="20"/>
      <c r="C801" s="20"/>
      <c r="D801" s="20"/>
      <c r="E801" s="20"/>
      <c r="F801" s="20"/>
      <c r="G801" s="20"/>
      <c r="H801" s="20"/>
      <c r="I801" s="20"/>
      <c r="J801" s="19"/>
      <c r="K801" s="19"/>
    </row>
    <row r="802" spans="1:11" x14ac:dyDescent="0.2">
      <c r="A802" s="20"/>
      <c r="B802" s="20"/>
      <c r="C802" s="20"/>
      <c r="D802" s="20"/>
      <c r="E802" s="20"/>
      <c r="F802" s="20"/>
      <c r="G802" s="20"/>
      <c r="H802" s="20"/>
      <c r="I802" s="20"/>
      <c r="J802" s="19"/>
      <c r="K802" s="19"/>
    </row>
    <row r="803" spans="1:11" x14ac:dyDescent="0.2">
      <c r="A803" s="20"/>
      <c r="B803" s="20"/>
      <c r="C803" s="20"/>
      <c r="D803" s="20"/>
      <c r="E803" s="20"/>
      <c r="F803" s="20"/>
      <c r="G803" s="20"/>
      <c r="H803" s="20"/>
      <c r="I803" s="20"/>
      <c r="J803" s="19"/>
      <c r="K803" s="19"/>
    </row>
    <row r="804" spans="1:11" x14ac:dyDescent="0.2">
      <c r="A804" s="20"/>
      <c r="B804" s="20"/>
      <c r="C804" s="20"/>
      <c r="D804" s="20"/>
      <c r="E804" s="20"/>
      <c r="F804" s="20"/>
      <c r="G804" s="20"/>
      <c r="H804" s="20"/>
      <c r="I804" s="20"/>
      <c r="J804" s="19"/>
      <c r="K804" s="19"/>
    </row>
    <row r="805" spans="1:11" x14ac:dyDescent="0.2">
      <c r="A805" s="20"/>
      <c r="B805" s="20"/>
      <c r="C805" s="20"/>
      <c r="D805" s="20"/>
      <c r="E805" s="20"/>
      <c r="F805" s="20"/>
      <c r="G805" s="20"/>
      <c r="H805" s="20"/>
      <c r="I805" s="20"/>
      <c r="J805" s="19"/>
      <c r="K805" s="19"/>
    </row>
    <row r="806" spans="1:11" x14ac:dyDescent="0.2">
      <c r="A806" s="20"/>
      <c r="B806" s="20"/>
      <c r="C806" s="20"/>
      <c r="D806" s="20"/>
      <c r="E806" s="20"/>
      <c r="F806" s="20"/>
      <c r="G806" s="20"/>
      <c r="H806" s="20"/>
      <c r="I806" s="20"/>
      <c r="J806" s="19"/>
      <c r="K806" s="19"/>
    </row>
    <row r="807" spans="1:11" x14ac:dyDescent="0.2">
      <c r="A807" s="20"/>
      <c r="B807" s="20"/>
      <c r="C807" s="20"/>
      <c r="D807" s="20"/>
      <c r="E807" s="20"/>
      <c r="F807" s="20"/>
      <c r="G807" s="20"/>
      <c r="H807" s="20"/>
      <c r="I807" s="20"/>
      <c r="J807" s="19"/>
      <c r="K807" s="19"/>
    </row>
    <row r="808" spans="1:11" x14ac:dyDescent="0.2">
      <c r="A808" s="20"/>
      <c r="B808" s="20"/>
      <c r="C808" s="20"/>
      <c r="D808" s="20"/>
      <c r="E808" s="20"/>
      <c r="F808" s="20"/>
      <c r="G808" s="20"/>
      <c r="H808" s="20"/>
      <c r="I808" s="20"/>
      <c r="J808" s="19"/>
      <c r="K808" s="19"/>
    </row>
    <row r="809" spans="1:11" x14ac:dyDescent="0.2">
      <c r="A809" s="20"/>
      <c r="B809" s="20"/>
      <c r="C809" s="20"/>
      <c r="D809" s="20"/>
      <c r="E809" s="20"/>
      <c r="F809" s="20"/>
      <c r="G809" s="20"/>
      <c r="H809" s="20"/>
      <c r="I809" s="20"/>
      <c r="J809" s="19"/>
      <c r="K809" s="19"/>
    </row>
    <row r="810" spans="1:11" x14ac:dyDescent="0.2">
      <c r="A810" s="20"/>
      <c r="B810" s="20"/>
      <c r="C810" s="20"/>
      <c r="D810" s="20"/>
      <c r="E810" s="20"/>
      <c r="F810" s="20"/>
      <c r="G810" s="20"/>
      <c r="H810" s="20"/>
      <c r="I810" s="20"/>
      <c r="J810" s="19"/>
      <c r="K810" s="19"/>
    </row>
    <row r="811" spans="1:11" x14ac:dyDescent="0.2">
      <c r="A811" s="20"/>
      <c r="B811" s="20"/>
      <c r="C811" s="20"/>
      <c r="D811" s="20"/>
      <c r="E811" s="20"/>
      <c r="F811" s="20"/>
      <c r="G811" s="20"/>
      <c r="H811" s="20"/>
      <c r="I811" s="20"/>
      <c r="J811" s="19"/>
      <c r="K811" s="19"/>
    </row>
    <row r="812" spans="1:11" x14ac:dyDescent="0.2">
      <c r="A812" s="20"/>
      <c r="B812" s="20"/>
      <c r="C812" s="20"/>
      <c r="D812" s="20"/>
      <c r="E812" s="20"/>
      <c r="F812" s="20"/>
      <c r="G812" s="20"/>
      <c r="H812" s="20"/>
      <c r="I812" s="20"/>
      <c r="J812" s="19"/>
      <c r="K812" s="19"/>
    </row>
    <row r="813" spans="1:11" x14ac:dyDescent="0.2">
      <c r="A813" s="20"/>
      <c r="B813" s="20"/>
      <c r="C813" s="20"/>
      <c r="D813" s="20"/>
      <c r="E813" s="20"/>
      <c r="F813" s="20"/>
      <c r="G813" s="20"/>
      <c r="H813" s="20"/>
      <c r="I813" s="20"/>
      <c r="J813" s="19"/>
      <c r="K813" s="19"/>
    </row>
    <row r="814" spans="1:11" x14ac:dyDescent="0.2">
      <c r="A814" s="20"/>
      <c r="B814" s="20"/>
      <c r="C814" s="20"/>
      <c r="D814" s="20"/>
      <c r="E814" s="20"/>
      <c r="F814" s="20"/>
      <c r="G814" s="20"/>
      <c r="H814" s="20"/>
      <c r="I814" s="20"/>
      <c r="J814" s="19"/>
      <c r="K814" s="19"/>
    </row>
    <row r="815" spans="1:11" x14ac:dyDescent="0.2">
      <c r="A815" s="20"/>
      <c r="B815" s="20"/>
      <c r="C815" s="20"/>
      <c r="D815" s="20"/>
      <c r="E815" s="20"/>
      <c r="F815" s="20"/>
      <c r="G815" s="20"/>
      <c r="H815" s="20"/>
      <c r="I815" s="20"/>
      <c r="J815" s="19"/>
      <c r="K815" s="19"/>
    </row>
    <row r="816" spans="1:11" x14ac:dyDescent="0.2">
      <c r="A816" s="20"/>
      <c r="B816" s="20"/>
      <c r="C816" s="20"/>
      <c r="D816" s="20"/>
      <c r="E816" s="20"/>
      <c r="F816" s="20"/>
      <c r="G816" s="20"/>
      <c r="H816" s="20"/>
      <c r="I816" s="20"/>
      <c r="J816" s="19"/>
      <c r="K816" s="19"/>
    </row>
    <row r="817" spans="1:11" x14ac:dyDescent="0.2">
      <c r="A817" s="20"/>
      <c r="B817" s="20"/>
      <c r="C817" s="20"/>
      <c r="D817" s="20"/>
      <c r="E817" s="20"/>
      <c r="F817" s="20"/>
      <c r="G817" s="20"/>
      <c r="H817" s="20"/>
      <c r="I817" s="20"/>
      <c r="J817" s="19"/>
      <c r="K817" s="19"/>
    </row>
    <row r="818" spans="1:11" x14ac:dyDescent="0.2">
      <c r="A818" s="20"/>
      <c r="B818" s="20"/>
      <c r="C818" s="20"/>
      <c r="D818" s="20"/>
      <c r="E818" s="20"/>
      <c r="F818" s="20"/>
      <c r="G818" s="20"/>
      <c r="H818" s="20"/>
      <c r="I818" s="20"/>
      <c r="J818" s="19"/>
      <c r="K818" s="19"/>
    </row>
    <row r="819" spans="1:11" x14ac:dyDescent="0.2">
      <c r="A819" s="20"/>
      <c r="B819" s="20"/>
      <c r="C819" s="20"/>
      <c r="D819" s="20"/>
      <c r="E819" s="20"/>
      <c r="F819" s="20"/>
      <c r="G819" s="20"/>
      <c r="H819" s="20"/>
      <c r="I819" s="20"/>
      <c r="J819" s="19"/>
      <c r="K819" s="19"/>
    </row>
    <row r="820" spans="1:11" x14ac:dyDescent="0.2">
      <c r="A820" s="20"/>
      <c r="B820" s="20"/>
      <c r="C820" s="20"/>
      <c r="D820" s="20"/>
      <c r="E820" s="20"/>
      <c r="F820" s="20"/>
      <c r="G820" s="20"/>
      <c r="H820" s="20"/>
      <c r="I820" s="20"/>
      <c r="J820" s="19"/>
      <c r="K820" s="19"/>
    </row>
    <row r="821" spans="1:11" x14ac:dyDescent="0.2">
      <c r="A821" s="20"/>
      <c r="B821" s="20"/>
      <c r="C821" s="20"/>
      <c r="D821" s="20"/>
      <c r="E821" s="20"/>
      <c r="F821" s="20"/>
      <c r="G821" s="20"/>
      <c r="H821" s="20"/>
      <c r="I821" s="20"/>
      <c r="J821" s="19"/>
      <c r="K821" s="19"/>
    </row>
    <row r="822" spans="1:11" x14ac:dyDescent="0.2">
      <c r="A822" s="20"/>
      <c r="B822" s="20"/>
      <c r="C822" s="20"/>
      <c r="D822" s="20"/>
      <c r="E822" s="20"/>
      <c r="F822" s="20"/>
      <c r="G822" s="20"/>
      <c r="H822" s="20"/>
      <c r="I822" s="20"/>
      <c r="J822" s="19"/>
      <c r="K822" s="19"/>
    </row>
    <row r="823" spans="1:11" x14ac:dyDescent="0.2">
      <c r="A823" s="20"/>
      <c r="B823" s="20"/>
      <c r="C823" s="20"/>
      <c r="D823" s="20"/>
      <c r="E823" s="20"/>
      <c r="F823" s="20"/>
      <c r="G823" s="20"/>
      <c r="H823" s="20"/>
      <c r="I823" s="20"/>
      <c r="J823" s="19"/>
      <c r="K823" s="19"/>
    </row>
    <row r="824" spans="1:11" x14ac:dyDescent="0.2">
      <c r="A824" s="20"/>
      <c r="B824" s="20"/>
      <c r="C824" s="20"/>
      <c r="D824" s="20"/>
      <c r="E824" s="20"/>
      <c r="F824" s="20"/>
      <c r="G824" s="20"/>
      <c r="H824" s="20"/>
      <c r="I824" s="20"/>
      <c r="J824" s="19"/>
      <c r="K824" s="19"/>
    </row>
    <row r="825" spans="1:11" x14ac:dyDescent="0.2">
      <c r="A825" s="20"/>
      <c r="B825" s="20"/>
      <c r="C825" s="20"/>
      <c r="D825" s="20"/>
      <c r="E825" s="20"/>
      <c r="F825" s="20"/>
      <c r="G825" s="20"/>
      <c r="H825" s="20"/>
      <c r="I825" s="20"/>
      <c r="J825" s="19"/>
      <c r="K825" s="19"/>
    </row>
    <row r="826" spans="1:11" x14ac:dyDescent="0.2">
      <c r="A826" s="20"/>
      <c r="B826" s="20"/>
      <c r="C826" s="20"/>
      <c r="D826" s="20"/>
      <c r="E826" s="20"/>
      <c r="F826" s="20"/>
      <c r="G826" s="20"/>
      <c r="H826" s="20"/>
      <c r="I826" s="20"/>
      <c r="J826" s="19"/>
      <c r="K826" s="19"/>
    </row>
    <row r="827" spans="1:11" x14ac:dyDescent="0.2">
      <c r="A827" s="20"/>
      <c r="B827" s="20"/>
      <c r="C827" s="20"/>
      <c r="D827" s="20"/>
      <c r="E827" s="20"/>
      <c r="F827" s="20"/>
      <c r="G827" s="20"/>
      <c r="H827" s="20"/>
      <c r="I827" s="20"/>
      <c r="J827" s="19"/>
      <c r="K827" s="19"/>
    </row>
    <row r="828" spans="1:11" x14ac:dyDescent="0.2">
      <c r="A828" s="20"/>
      <c r="B828" s="20"/>
      <c r="C828" s="20"/>
      <c r="D828" s="20"/>
      <c r="E828" s="20"/>
      <c r="F828" s="20"/>
      <c r="G828" s="20"/>
      <c r="H828" s="20"/>
      <c r="I828" s="20"/>
      <c r="J828" s="19"/>
      <c r="K828" s="19"/>
    </row>
    <row r="829" spans="1:11" x14ac:dyDescent="0.2">
      <c r="A829" s="20"/>
      <c r="B829" s="20"/>
      <c r="C829" s="20"/>
      <c r="D829" s="20"/>
      <c r="E829" s="20"/>
      <c r="F829" s="20"/>
      <c r="G829" s="20"/>
      <c r="H829" s="20"/>
      <c r="I829" s="20"/>
      <c r="J829" s="19"/>
      <c r="K829" s="19"/>
    </row>
    <row r="830" spans="1:11" x14ac:dyDescent="0.2">
      <c r="A830" s="20"/>
      <c r="B830" s="20"/>
      <c r="C830" s="20"/>
      <c r="D830" s="20"/>
      <c r="E830" s="20"/>
      <c r="F830" s="20"/>
      <c r="G830" s="20"/>
      <c r="H830" s="20"/>
      <c r="I830" s="20"/>
      <c r="J830" s="19"/>
      <c r="K830" s="19"/>
    </row>
    <row r="831" spans="1:11" x14ac:dyDescent="0.2">
      <c r="A831" s="20"/>
      <c r="B831" s="20"/>
      <c r="C831" s="20"/>
      <c r="D831" s="20"/>
      <c r="E831" s="20"/>
      <c r="F831" s="20"/>
      <c r="G831" s="20"/>
      <c r="H831" s="20"/>
      <c r="I831" s="20"/>
      <c r="J831" s="19"/>
      <c r="K831" s="19"/>
    </row>
    <row r="832" spans="1:11" x14ac:dyDescent="0.2">
      <c r="A832" s="20"/>
      <c r="B832" s="20"/>
      <c r="C832" s="20"/>
      <c r="D832" s="20"/>
      <c r="E832" s="20"/>
      <c r="F832" s="20"/>
      <c r="G832" s="20"/>
      <c r="H832" s="20"/>
      <c r="I832" s="20"/>
      <c r="J832" s="19"/>
      <c r="K832" s="19"/>
    </row>
    <row r="833" spans="1:11" x14ac:dyDescent="0.2">
      <c r="A833" s="20"/>
      <c r="B833" s="20"/>
      <c r="C833" s="20"/>
      <c r="D833" s="20"/>
      <c r="E833" s="20"/>
      <c r="F833" s="20"/>
      <c r="G833" s="20"/>
      <c r="H833" s="20"/>
      <c r="I833" s="20"/>
      <c r="J833" s="19"/>
      <c r="K833" s="19"/>
    </row>
    <row r="834" spans="1:11" x14ac:dyDescent="0.2">
      <c r="A834" s="20"/>
      <c r="B834" s="20"/>
      <c r="C834" s="20"/>
      <c r="D834" s="20"/>
      <c r="E834" s="20"/>
      <c r="F834" s="20"/>
      <c r="G834" s="20"/>
      <c r="H834" s="20"/>
      <c r="I834" s="20"/>
      <c r="J834" s="19"/>
      <c r="K834" s="19"/>
    </row>
    <row r="835" spans="1:11" x14ac:dyDescent="0.2">
      <c r="A835" s="20"/>
      <c r="B835" s="20"/>
      <c r="C835" s="20"/>
      <c r="D835" s="20"/>
      <c r="E835" s="20"/>
      <c r="F835" s="20"/>
      <c r="G835" s="20"/>
      <c r="H835" s="20"/>
      <c r="I835" s="20"/>
      <c r="J835" s="19"/>
      <c r="K835" s="19"/>
    </row>
    <row r="836" spans="1:11" x14ac:dyDescent="0.2">
      <c r="A836" s="20"/>
      <c r="B836" s="20"/>
      <c r="C836" s="20"/>
      <c r="D836" s="20"/>
      <c r="E836" s="20"/>
      <c r="F836" s="20"/>
      <c r="G836" s="20"/>
      <c r="H836" s="20"/>
      <c r="I836" s="20"/>
      <c r="J836" s="19"/>
      <c r="K836" s="19"/>
    </row>
    <row r="837" spans="1:11" x14ac:dyDescent="0.2">
      <c r="A837" s="20"/>
      <c r="B837" s="20"/>
      <c r="C837" s="20"/>
      <c r="D837" s="20"/>
      <c r="E837" s="20"/>
      <c r="F837" s="20"/>
      <c r="G837" s="20"/>
      <c r="H837" s="20"/>
      <c r="I837" s="20"/>
      <c r="J837" s="19"/>
      <c r="K837" s="19"/>
    </row>
    <row r="838" spans="1:11" x14ac:dyDescent="0.2">
      <c r="A838" s="20"/>
      <c r="B838" s="20"/>
      <c r="C838" s="20"/>
      <c r="D838" s="20"/>
      <c r="E838" s="20"/>
      <c r="F838" s="20"/>
      <c r="G838" s="20"/>
      <c r="H838" s="20"/>
      <c r="I838" s="20"/>
      <c r="J838" s="19"/>
      <c r="K838" s="19"/>
    </row>
    <row r="839" spans="1:11" x14ac:dyDescent="0.2">
      <c r="A839" s="20"/>
      <c r="B839" s="20"/>
      <c r="C839" s="20"/>
      <c r="D839" s="20"/>
      <c r="E839" s="20"/>
      <c r="F839" s="20"/>
      <c r="G839" s="20"/>
      <c r="H839" s="20"/>
      <c r="I839" s="20"/>
      <c r="J839" s="19"/>
      <c r="K839" s="19"/>
    </row>
    <row r="840" spans="1:11" x14ac:dyDescent="0.2">
      <c r="A840" s="20"/>
      <c r="B840" s="20"/>
      <c r="C840" s="20"/>
      <c r="D840" s="20"/>
      <c r="E840" s="20"/>
      <c r="F840" s="20"/>
      <c r="G840" s="20"/>
      <c r="H840" s="20"/>
      <c r="I840" s="20"/>
      <c r="J840" s="19"/>
      <c r="K840" s="19"/>
    </row>
    <row r="841" spans="1:11" x14ac:dyDescent="0.2">
      <c r="A841" s="20"/>
      <c r="B841" s="20"/>
      <c r="C841" s="20"/>
      <c r="D841" s="20"/>
      <c r="E841" s="20"/>
      <c r="F841" s="20"/>
      <c r="G841" s="20"/>
      <c r="H841" s="20"/>
      <c r="I841" s="20"/>
      <c r="J841" s="19"/>
      <c r="K841" s="19"/>
    </row>
    <row r="842" spans="1:11" x14ac:dyDescent="0.2">
      <c r="A842" s="20"/>
      <c r="B842" s="20"/>
      <c r="C842" s="20"/>
      <c r="D842" s="20"/>
      <c r="E842" s="20"/>
      <c r="F842" s="20"/>
      <c r="G842" s="20"/>
      <c r="H842" s="20"/>
      <c r="I842" s="20"/>
      <c r="J842" s="19"/>
      <c r="K842" s="19"/>
    </row>
    <row r="843" spans="1:11" x14ac:dyDescent="0.2">
      <c r="A843" s="20"/>
      <c r="B843" s="20"/>
      <c r="C843" s="20"/>
      <c r="D843" s="20"/>
      <c r="E843" s="20"/>
      <c r="F843" s="20"/>
      <c r="G843" s="20"/>
      <c r="H843" s="20"/>
      <c r="I843" s="20"/>
      <c r="J843" s="19"/>
      <c r="K843" s="19"/>
    </row>
    <row r="844" spans="1:11" x14ac:dyDescent="0.2">
      <c r="A844" s="20"/>
      <c r="B844" s="20"/>
      <c r="C844" s="20"/>
      <c r="D844" s="20"/>
      <c r="E844" s="20"/>
      <c r="F844" s="20"/>
      <c r="G844" s="20"/>
      <c r="H844" s="20"/>
      <c r="I844" s="20"/>
      <c r="J844" s="19"/>
      <c r="K844" s="19"/>
    </row>
    <row r="845" spans="1:11" x14ac:dyDescent="0.2">
      <c r="A845" s="20"/>
      <c r="B845" s="20"/>
      <c r="C845" s="20"/>
      <c r="D845" s="20"/>
      <c r="E845" s="20"/>
      <c r="F845" s="20"/>
      <c r="G845" s="20"/>
      <c r="H845" s="20"/>
      <c r="I845" s="20"/>
      <c r="J845" s="19"/>
      <c r="K845" s="19"/>
    </row>
    <row r="846" spans="1:11" x14ac:dyDescent="0.2">
      <c r="A846" s="20"/>
      <c r="B846" s="20"/>
      <c r="C846" s="20"/>
      <c r="D846" s="20"/>
      <c r="E846" s="20"/>
      <c r="F846" s="20"/>
      <c r="G846" s="20"/>
      <c r="H846" s="20"/>
      <c r="I846" s="20"/>
      <c r="J846" s="19"/>
      <c r="K846" s="19"/>
    </row>
    <row r="847" spans="1:11" x14ac:dyDescent="0.2">
      <c r="A847" s="20"/>
      <c r="B847" s="20"/>
      <c r="C847" s="20"/>
      <c r="D847" s="20"/>
      <c r="E847" s="20"/>
      <c r="F847" s="20"/>
      <c r="G847" s="20"/>
      <c r="H847" s="20"/>
      <c r="I847" s="20"/>
      <c r="J847" s="19"/>
      <c r="K847" s="19"/>
    </row>
    <row r="848" spans="1:11" x14ac:dyDescent="0.2">
      <c r="A848" s="20"/>
      <c r="B848" s="20"/>
      <c r="C848" s="20"/>
      <c r="D848" s="20"/>
      <c r="E848" s="20"/>
      <c r="F848" s="20"/>
      <c r="G848" s="20"/>
      <c r="H848" s="20"/>
      <c r="I848" s="20"/>
      <c r="J848" s="19"/>
      <c r="K848" s="19"/>
    </row>
    <row r="849" spans="1:11" x14ac:dyDescent="0.2">
      <c r="A849" s="20"/>
      <c r="B849" s="20"/>
      <c r="C849" s="20"/>
      <c r="D849" s="20"/>
      <c r="E849" s="20"/>
      <c r="F849" s="20"/>
      <c r="G849" s="20"/>
      <c r="H849" s="20"/>
      <c r="I849" s="20"/>
      <c r="J849" s="19"/>
      <c r="K849" s="19"/>
    </row>
    <row r="850" spans="1:11" x14ac:dyDescent="0.2">
      <c r="A850" s="20"/>
      <c r="B850" s="20"/>
      <c r="C850" s="20"/>
      <c r="D850" s="20"/>
      <c r="E850" s="20"/>
      <c r="F850" s="20"/>
      <c r="G850" s="20"/>
      <c r="H850" s="20"/>
      <c r="I850" s="20"/>
      <c r="J850" s="19"/>
      <c r="K850" s="19"/>
    </row>
    <row r="851" spans="1:11" x14ac:dyDescent="0.2">
      <c r="A851" s="20"/>
      <c r="B851" s="20"/>
      <c r="C851" s="20"/>
      <c r="D851" s="20"/>
      <c r="E851" s="20"/>
      <c r="F851" s="20"/>
      <c r="G851" s="20"/>
      <c r="H851" s="20"/>
      <c r="I851" s="20"/>
      <c r="J851" s="19"/>
      <c r="K851" s="19"/>
    </row>
    <row r="852" spans="1:11" x14ac:dyDescent="0.2">
      <c r="A852" s="20"/>
      <c r="B852" s="20"/>
      <c r="C852" s="20"/>
      <c r="D852" s="20"/>
      <c r="E852" s="20"/>
      <c r="F852" s="20"/>
      <c r="G852" s="20"/>
      <c r="H852" s="20"/>
      <c r="I852" s="20"/>
      <c r="J852" s="19"/>
      <c r="K852" s="19"/>
    </row>
    <row r="853" spans="1:11" x14ac:dyDescent="0.2">
      <c r="A853" s="20"/>
      <c r="B853" s="20"/>
      <c r="C853" s="20"/>
      <c r="D853" s="20"/>
      <c r="E853" s="20"/>
      <c r="F853" s="20"/>
      <c r="G853" s="20"/>
      <c r="H853" s="20"/>
      <c r="I853" s="20"/>
      <c r="J853" s="19"/>
      <c r="K853" s="19"/>
    </row>
    <row r="854" spans="1:11" x14ac:dyDescent="0.2">
      <c r="A854" s="20"/>
      <c r="B854" s="20"/>
      <c r="C854" s="20"/>
      <c r="D854" s="20"/>
      <c r="E854" s="20"/>
      <c r="F854" s="20"/>
      <c r="G854" s="20"/>
      <c r="H854" s="20"/>
      <c r="I854" s="20"/>
      <c r="J854" s="19"/>
      <c r="K854" s="19"/>
    </row>
    <row r="855" spans="1:11" x14ac:dyDescent="0.2">
      <c r="A855" s="20"/>
      <c r="B855" s="20"/>
      <c r="C855" s="20"/>
      <c r="D855" s="20"/>
      <c r="E855" s="20"/>
      <c r="F855" s="20"/>
      <c r="G855" s="20"/>
      <c r="H855" s="20"/>
      <c r="I855" s="20"/>
      <c r="J855" s="19"/>
      <c r="K855" s="19"/>
    </row>
    <row r="856" spans="1:11" x14ac:dyDescent="0.2">
      <c r="A856" s="20"/>
      <c r="B856" s="20"/>
      <c r="C856" s="20"/>
      <c r="D856" s="20"/>
      <c r="E856" s="20"/>
      <c r="F856" s="20"/>
      <c r="G856" s="20"/>
      <c r="H856" s="20"/>
      <c r="I856" s="20"/>
      <c r="J856" s="19"/>
      <c r="K856" s="19"/>
    </row>
    <row r="857" spans="1:11" x14ac:dyDescent="0.2">
      <c r="A857" s="20"/>
      <c r="B857" s="20"/>
      <c r="C857" s="20"/>
      <c r="D857" s="20"/>
      <c r="E857" s="20"/>
      <c r="F857" s="20"/>
      <c r="G857" s="20"/>
      <c r="H857" s="20"/>
      <c r="I857" s="20"/>
      <c r="J857" s="19"/>
      <c r="K857" s="19"/>
    </row>
    <row r="858" spans="1:11" x14ac:dyDescent="0.2">
      <c r="A858" s="20"/>
      <c r="B858" s="20"/>
      <c r="C858" s="20"/>
      <c r="D858" s="20"/>
      <c r="E858" s="20"/>
      <c r="F858" s="20"/>
      <c r="G858" s="20"/>
      <c r="H858" s="20"/>
      <c r="I858" s="20"/>
      <c r="J858" s="19"/>
      <c r="K858" s="19"/>
    </row>
    <row r="859" spans="1:11" x14ac:dyDescent="0.2">
      <c r="A859" s="20"/>
      <c r="B859" s="20"/>
      <c r="C859" s="20"/>
      <c r="D859" s="20"/>
      <c r="E859" s="20"/>
      <c r="F859" s="20"/>
      <c r="G859" s="20"/>
      <c r="H859" s="20"/>
      <c r="I859" s="20"/>
      <c r="J859" s="19"/>
      <c r="K859" s="19"/>
    </row>
    <row r="860" spans="1:11" x14ac:dyDescent="0.2">
      <c r="A860" s="20"/>
      <c r="B860" s="20"/>
      <c r="C860" s="20"/>
      <c r="D860" s="20"/>
      <c r="E860" s="20"/>
      <c r="F860" s="20"/>
      <c r="G860" s="20"/>
      <c r="H860" s="20"/>
      <c r="I860" s="20"/>
      <c r="J860" s="19"/>
      <c r="K860" s="19"/>
    </row>
    <row r="861" spans="1:11" x14ac:dyDescent="0.2">
      <c r="A861" s="20"/>
      <c r="B861" s="20"/>
      <c r="C861" s="20"/>
      <c r="D861" s="20"/>
      <c r="E861" s="20"/>
      <c r="F861" s="20"/>
      <c r="G861" s="20"/>
      <c r="H861" s="20"/>
      <c r="I861" s="20"/>
      <c r="J861" s="19"/>
      <c r="K861" s="19"/>
    </row>
    <row r="862" spans="1:11" x14ac:dyDescent="0.2">
      <c r="A862" s="20"/>
      <c r="B862" s="20"/>
      <c r="C862" s="20"/>
      <c r="D862" s="20"/>
      <c r="E862" s="20"/>
      <c r="F862" s="20"/>
      <c r="G862" s="20"/>
      <c r="H862" s="20"/>
      <c r="I862" s="20"/>
      <c r="J862" s="19"/>
      <c r="K862" s="19"/>
    </row>
    <row r="863" spans="1:11" x14ac:dyDescent="0.2">
      <c r="A863" s="20"/>
      <c r="B863" s="20"/>
      <c r="C863" s="20"/>
      <c r="D863" s="20"/>
      <c r="E863" s="20"/>
      <c r="F863" s="20"/>
      <c r="G863" s="20"/>
      <c r="H863" s="20"/>
      <c r="I863" s="20"/>
      <c r="J863" s="19"/>
      <c r="K863" s="19"/>
    </row>
    <row r="864" spans="1:11" x14ac:dyDescent="0.2">
      <c r="A864" s="20"/>
      <c r="B864" s="20"/>
      <c r="C864" s="20"/>
      <c r="D864" s="20"/>
      <c r="E864" s="20"/>
      <c r="F864" s="20"/>
      <c r="G864" s="20"/>
      <c r="H864" s="20"/>
      <c r="I864" s="20"/>
      <c r="J864" s="19"/>
      <c r="K864" s="19"/>
    </row>
    <row r="865" spans="1:11" x14ac:dyDescent="0.2">
      <c r="A865" s="20"/>
      <c r="B865" s="20"/>
      <c r="C865" s="20"/>
      <c r="D865" s="20"/>
      <c r="E865" s="20"/>
      <c r="F865" s="20"/>
      <c r="G865" s="20"/>
      <c r="H865" s="20"/>
      <c r="I865" s="20"/>
      <c r="J865" s="19"/>
      <c r="K865" s="19"/>
    </row>
    <row r="866" spans="1:11" x14ac:dyDescent="0.2">
      <c r="A866" s="20"/>
      <c r="B866" s="20"/>
      <c r="C866" s="20"/>
      <c r="D866" s="20"/>
      <c r="E866" s="20"/>
      <c r="F866" s="20"/>
      <c r="G866" s="20"/>
      <c r="H866" s="20"/>
      <c r="I866" s="20"/>
      <c r="J866" s="19"/>
      <c r="K866" s="19"/>
    </row>
    <row r="867" spans="1:11" x14ac:dyDescent="0.2">
      <c r="A867" s="20"/>
      <c r="B867" s="20"/>
      <c r="C867" s="20"/>
      <c r="D867" s="20"/>
      <c r="E867" s="20"/>
      <c r="F867" s="20"/>
      <c r="G867" s="20"/>
      <c r="H867" s="20"/>
      <c r="I867" s="20"/>
      <c r="J867" s="19"/>
      <c r="K867" s="19"/>
    </row>
    <row r="868" spans="1:11" x14ac:dyDescent="0.2">
      <c r="A868" s="20"/>
      <c r="B868" s="20"/>
      <c r="C868" s="20"/>
      <c r="D868" s="20"/>
      <c r="E868" s="20"/>
      <c r="F868" s="20"/>
      <c r="G868" s="20"/>
      <c r="H868" s="20"/>
      <c r="I868" s="20"/>
      <c r="J868" s="19"/>
      <c r="K868" s="19"/>
    </row>
    <row r="869" spans="1:11" x14ac:dyDescent="0.2">
      <c r="A869" s="20"/>
      <c r="B869" s="20"/>
      <c r="C869" s="20"/>
      <c r="D869" s="20"/>
      <c r="E869" s="20"/>
      <c r="F869" s="20"/>
      <c r="G869" s="20"/>
      <c r="H869" s="20"/>
      <c r="I869" s="20"/>
      <c r="J869" s="19"/>
      <c r="K869" s="19"/>
    </row>
    <row r="870" spans="1:11" x14ac:dyDescent="0.2">
      <c r="A870" s="20"/>
      <c r="B870" s="20"/>
      <c r="C870" s="20"/>
      <c r="D870" s="20"/>
      <c r="E870" s="20"/>
      <c r="F870" s="20"/>
      <c r="G870" s="20"/>
      <c r="H870" s="20"/>
      <c r="I870" s="20"/>
      <c r="J870" s="19"/>
      <c r="K870" s="19"/>
    </row>
    <row r="871" spans="1:11" x14ac:dyDescent="0.2">
      <c r="A871" s="20"/>
      <c r="B871" s="20"/>
      <c r="C871" s="20"/>
      <c r="D871" s="20"/>
      <c r="E871" s="20"/>
      <c r="F871" s="20"/>
      <c r="G871" s="20"/>
      <c r="H871" s="20"/>
      <c r="I871" s="20"/>
      <c r="J871" s="19"/>
      <c r="K871" s="19"/>
    </row>
    <row r="872" spans="1:11" x14ac:dyDescent="0.2">
      <c r="A872" s="20"/>
      <c r="B872" s="20"/>
      <c r="C872" s="20"/>
      <c r="D872" s="20"/>
      <c r="E872" s="20"/>
      <c r="F872" s="20"/>
      <c r="G872" s="20"/>
      <c r="H872" s="20"/>
      <c r="I872" s="20"/>
      <c r="J872" s="19"/>
      <c r="K872" s="19"/>
    </row>
    <row r="873" spans="1:11" x14ac:dyDescent="0.2">
      <c r="A873" s="20"/>
      <c r="B873" s="20"/>
      <c r="C873" s="20"/>
      <c r="D873" s="20"/>
      <c r="E873" s="20"/>
      <c r="F873" s="20"/>
      <c r="G873" s="20"/>
      <c r="H873" s="20"/>
      <c r="I873" s="20"/>
      <c r="J873" s="19"/>
      <c r="K873" s="19"/>
    </row>
    <row r="874" spans="1:11" x14ac:dyDescent="0.2">
      <c r="A874" s="20"/>
      <c r="B874" s="20"/>
      <c r="C874" s="20"/>
      <c r="D874" s="20"/>
      <c r="E874" s="20"/>
      <c r="F874" s="20"/>
      <c r="G874" s="20"/>
      <c r="H874" s="20"/>
      <c r="I874" s="20"/>
      <c r="J874" s="19"/>
      <c r="K874" s="19"/>
    </row>
    <row r="875" spans="1:11" x14ac:dyDescent="0.2">
      <c r="A875" s="20"/>
      <c r="B875" s="20"/>
      <c r="C875" s="20"/>
      <c r="D875" s="20"/>
      <c r="E875" s="20"/>
      <c r="F875" s="20"/>
      <c r="G875" s="20"/>
      <c r="H875" s="20"/>
      <c r="I875" s="20"/>
      <c r="J875" s="19"/>
      <c r="K875" s="19"/>
    </row>
    <row r="876" spans="1:11" x14ac:dyDescent="0.2">
      <c r="A876" s="20"/>
      <c r="B876" s="20"/>
      <c r="C876" s="20"/>
      <c r="D876" s="20"/>
      <c r="E876" s="20"/>
      <c r="F876" s="20"/>
      <c r="G876" s="20"/>
      <c r="H876" s="20"/>
      <c r="I876" s="20"/>
      <c r="J876" s="19"/>
      <c r="K876" s="19"/>
    </row>
    <row r="877" spans="1:11" x14ac:dyDescent="0.2">
      <c r="A877" s="20"/>
      <c r="B877" s="20"/>
      <c r="C877" s="20"/>
      <c r="D877" s="20"/>
      <c r="E877" s="20"/>
      <c r="F877" s="20"/>
      <c r="G877" s="20"/>
      <c r="H877" s="20"/>
      <c r="I877" s="20"/>
      <c r="J877" s="19"/>
      <c r="K877" s="19"/>
    </row>
    <row r="878" spans="1:11" x14ac:dyDescent="0.2">
      <c r="A878" s="20"/>
      <c r="B878" s="20"/>
      <c r="C878" s="20"/>
      <c r="D878" s="20"/>
      <c r="E878" s="20"/>
      <c r="F878" s="20"/>
      <c r="G878" s="20"/>
      <c r="H878" s="20"/>
      <c r="I878" s="20"/>
      <c r="J878" s="19"/>
      <c r="K878" s="19"/>
    </row>
    <row r="879" spans="1:11" x14ac:dyDescent="0.2">
      <c r="A879" s="20"/>
      <c r="B879" s="20"/>
      <c r="C879" s="20"/>
      <c r="D879" s="20"/>
      <c r="E879" s="20"/>
      <c r="F879" s="20"/>
      <c r="G879" s="20"/>
      <c r="H879" s="20"/>
      <c r="I879" s="20"/>
      <c r="J879" s="19"/>
      <c r="K879" s="19"/>
    </row>
    <row r="880" spans="1:11" x14ac:dyDescent="0.2">
      <c r="A880" s="20"/>
      <c r="B880" s="20"/>
      <c r="C880" s="20"/>
      <c r="D880" s="20"/>
      <c r="E880" s="20"/>
      <c r="F880" s="20"/>
      <c r="G880" s="20"/>
      <c r="H880" s="20"/>
      <c r="I880" s="20"/>
      <c r="J880" s="19"/>
      <c r="K880" s="19"/>
    </row>
    <row r="881" spans="1:11" x14ac:dyDescent="0.2">
      <c r="A881" s="20"/>
      <c r="B881" s="20"/>
      <c r="C881" s="20"/>
      <c r="D881" s="20"/>
      <c r="E881" s="20"/>
      <c r="F881" s="20"/>
      <c r="G881" s="20"/>
      <c r="H881" s="20"/>
      <c r="I881" s="20"/>
      <c r="J881" s="19"/>
      <c r="K881" s="19"/>
    </row>
    <row r="882" spans="1:11" x14ac:dyDescent="0.2">
      <c r="A882" s="20"/>
      <c r="B882" s="20"/>
      <c r="C882" s="20"/>
      <c r="D882" s="20"/>
      <c r="E882" s="20"/>
      <c r="F882" s="20"/>
      <c r="G882" s="20"/>
      <c r="H882" s="20"/>
      <c r="I882" s="20"/>
      <c r="J882" s="19"/>
      <c r="K882" s="19"/>
    </row>
    <row r="883" spans="1:11" x14ac:dyDescent="0.2">
      <c r="A883" s="20"/>
      <c r="B883" s="20"/>
      <c r="C883" s="20"/>
      <c r="D883" s="20"/>
      <c r="E883" s="20"/>
      <c r="F883" s="20"/>
      <c r="G883" s="20"/>
      <c r="H883" s="20"/>
      <c r="I883" s="20"/>
      <c r="J883" s="19"/>
      <c r="K883" s="19"/>
    </row>
    <row r="884" spans="1:11" x14ac:dyDescent="0.2">
      <c r="A884" s="20"/>
      <c r="B884" s="20"/>
      <c r="C884" s="20"/>
      <c r="D884" s="20"/>
      <c r="E884" s="20"/>
      <c r="F884" s="20"/>
      <c r="G884" s="20"/>
      <c r="H884" s="20"/>
      <c r="I884" s="20"/>
      <c r="J884" s="19"/>
      <c r="K884" s="19"/>
    </row>
    <row r="885" spans="1:11" x14ac:dyDescent="0.2">
      <c r="A885" s="20"/>
      <c r="B885" s="20"/>
      <c r="C885" s="20"/>
      <c r="D885" s="20"/>
      <c r="E885" s="20"/>
      <c r="F885" s="20"/>
      <c r="G885" s="20"/>
      <c r="H885" s="20"/>
      <c r="I885" s="20"/>
      <c r="J885" s="19"/>
      <c r="K885" s="19"/>
    </row>
    <row r="886" spans="1:11" x14ac:dyDescent="0.2">
      <c r="A886" s="20"/>
      <c r="B886" s="20"/>
      <c r="C886" s="20"/>
      <c r="D886" s="20"/>
      <c r="E886" s="20"/>
      <c r="F886" s="20"/>
      <c r="G886" s="20"/>
      <c r="H886" s="20"/>
      <c r="I886" s="20"/>
      <c r="J886" s="19"/>
      <c r="K886" s="19"/>
    </row>
    <row r="887" spans="1:11" x14ac:dyDescent="0.2">
      <c r="A887" s="20"/>
      <c r="B887" s="20"/>
      <c r="C887" s="20"/>
      <c r="D887" s="20"/>
      <c r="E887" s="20"/>
      <c r="F887" s="20"/>
      <c r="G887" s="20"/>
      <c r="H887" s="20"/>
      <c r="I887" s="20"/>
      <c r="J887" s="19"/>
      <c r="K887" s="19"/>
    </row>
    <row r="888" spans="1:11" x14ac:dyDescent="0.2">
      <c r="A888" s="20"/>
      <c r="B888" s="20"/>
      <c r="C888" s="20"/>
      <c r="D888" s="20"/>
      <c r="E888" s="20"/>
      <c r="F888" s="20"/>
      <c r="G888" s="20"/>
      <c r="H888" s="20"/>
      <c r="I888" s="20"/>
      <c r="J888" s="19"/>
      <c r="K888" s="19"/>
    </row>
    <row r="889" spans="1:11" x14ac:dyDescent="0.2">
      <c r="A889" s="20"/>
      <c r="B889" s="20"/>
      <c r="C889" s="20"/>
      <c r="D889" s="20"/>
      <c r="E889" s="20"/>
      <c r="F889" s="20"/>
      <c r="G889" s="20"/>
      <c r="H889" s="20"/>
      <c r="I889" s="20"/>
      <c r="J889" s="19"/>
      <c r="K889" s="19"/>
    </row>
    <row r="890" spans="1:11" x14ac:dyDescent="0.2">
      <c r="A890" s="20"/>
      <c r="B890" s="20"/>
      <c r="C890" s="20"/>
      <c r="D890" s="20"/>
      <c r="E890" s="20"/>
      <c r="F890" s="20"/>
      <c r="G890" s="20"/>
      <c r="H890" s="20"/>
      <c r="I890" s="20"/>
      <c r="J890" s="19"/>
      <c r="K890" s="19"/>
    </row>
    <row r="891" spans="1:11" x14ac:dyDescent="0.2">
      <c r="A891" s="20"/>
      <c r="B891" s="20"/>
      <c r="C891" s="20"/>
      <c r="D891" s="20"/>
      <c r="E891" s="20"/>
      <c r="F891" s="20"/>
      <c r="G891" s="20"/>
      <c r="H891" s="20"/>
      <c r="I891" s="20"/>
      <c r="J891" s="19"/>
      <c r="K891" s="19"/>
    </row>
    <row r="892" spans="1:11" x14ac:dyDescent="0.2">
      <c r="A892" s="20"/>
      <c r="B892" s="20"/>
      <c r="C892" s="20"/>
      <c r="D892" s="20"/>
      <c r="E892" s="20"/>
      <c r="F892" s="20"/>
      <c r="G892" s="20"/>
      <c r="H892" s="20"/>
      <c r="I892" s="20"/>
      <c r="J892" s="19"/>
      <c r="K892" s="19"/>
    </row>
    <row r="893" spans="1:11" x14ac:dyDescent="0.2">
      <c r="A893" s="20"/>
      <c r="B893" s="20"/>
      <c r="C893" s="20"/>
      <c r="D893" s="20"/>
      <c r="E893" s="20"/>
      <c r="F893" s="20"/>
      <c r="G893" s="20"/>
      <c r="H893" s="20"/>
      <c r="I893" s="20"/>
      <c r="J893" s="19"/>
      <c r="K893" s="19"/>
    </row>
    <row r="894" spans="1:11" x14ac:dyDescent="0.2">
      <c r="A894" s="20"/>
      <c r="B894" s="20"/>
      <c r="C894" s="20"/>
      <c r="D894" s="20"/>
      <c r="E894" s="20"/>
      <c r="F894" s="20"/>
      <c r="G894" s="20"/>
      <c r="H894" s="20"/>
      <c r="I894" s="20"/>
      <c r="J894" s="19"/>
      <c r="K894" s="19"/>
    </row>
    <row r="895" spans="1:11" x14ac:dyDescent="0.2">
      <c r="A895" s="20"/>
      <c r="B895" s="20"/>
      <c r="C895" s="20"/>
      <c r="D895" s="20"/>
      <c r="E895" s="20"/>
      <c r="F895" s="20"/>
      <c r="G895" s="20"/>
      <c r="H895" s="20"/>
      <c r="I895" s="20"/>
      <c r="J895" s="19"/>
      <c r="K895" s="19"/>
    </row>
    <row r="896" spans="1:11" x14ac:dyDescent="0.2">
      <c r="A896" s="20"/>
      <c r="B896" s="20"/>
      <c r="C896" s="20"/>
      <c r="D896" s="20"/>
      <c r="E896" s="20"/>
      <c r="F896" s="20"/>
      <c r="G896" s="20"/>
      <c r="H896" s="20"/>
      <c r="I896" s="20"/>
      <c r="J896" s="19"/>
      <c r="K896" s="19"/>
    </row>
    <row r="897" spans="1:11" x14ac:dyDescent="0.2">
      <c r="A897" s="20"/>
      <c r="B897" s="20"/>
      <c r="C897" s="20"/>
      <c r="D897" s="20"/>
      <c r="E897" s="20"/>
      <c r="F897" s="20"/>
      <c r="G897" s="20"/>
      <c r="H897" s="20"/>
      <c r="I897" s="20"/>
      <c r="J897" s="19"/>
      <c r="K897" s="19"/>
    </row>
    <row r="898" spans="1:11" x14ac:dyDescent="0.2">
      <c r="A898" s="20"/>
      <c r="B898" s="20"/>
      <c r="C898" s="20"/>
      <c r="D898" s="20"/>
      <c r="E898" s="20"/>
      <c r="F898" s="20"/>
      <c r="G898" s="20"/>
      <c r="H898" s="20"/>
      <c r="I898" s="20"/>
      <c r="J898" s="19"/>
      <c r="K898" s="19"/>
    </row>
    <row r="899" spans="1:11" x14ac:dyDescent="0.2">
      <c r="A899" s="20"/>
      <c r="B899" s="20"/>
      <c r="C899" s="20"/>
      <c r="D899" s="20"/>
      <c r="E899" s="20"/>
      <c r="F899" s="20"/>
      <c r="G899" s="20"/>
      <c r="H899" s="20"/>
      <c r="I899" s="20"/>
      <c r="J899" s="19"/>
      <c r="K899" s="19"/>
    </row>
    <row r="900" spans="1:11" x14ac:dyDescent="0.2">
      <c r="A900" s="20"/>
      <c r="B900" s="20"/>
      <c r="C900" s="20"/>
      <c r="D900" s="20"/>
      <c r="E900" s="20"/>
      <c r="F900" s="20"/>
      <c r="G900" s="20"/>
      <c r="H900" s="20"/>
      <c r="I900" s="20"/>
      <c r="J900" s="19"/>
      <c r="K900" s="19"/>
    </row>
    <row r="901" spans="1:11" x14ac:dyDescent="0.2">
      <c r="A901" s="20"/>
      <c r="B901" s="20"/>
      <c r="C901" s="20"/>
      <c r="D901" s="20"/>
      <c r="E901" s="20"/>
      <c r="F901" s="20"/>
      <c r="G901" s="20"/>
      <c r="H901" s="20"/>
      <c r="I901" s="20"/>
      <c r="J901" s="19"/>
      <c r="K901" s="19"/>
    </row>
    <row r="902" spans="1:11" x14ac:dyDescent="0.2">
      <c r="A902" s="20"/>
      <c r="B902" s="20"/>
      <c r="C902" s="20"/>
      <c r="D902" s="20"/>
      <c r="E902" s="20"/>
      <c r="F902" s="20"/>
      <c r="G902" s="20"/>
      <c r="H902" s="20"/>
      <c r="I902" s="20"/>
      <c r="J902" s="19"/>
      <c r="K902" s="19"/>
    </row>
    <row r="903" spans="1:11" x14ac:dyDescent="0.2">
      <c r="A903" s="20"/>
      <c r="B903" s="20"/>
      <c r="C903" s="20"/>
      <c r="D903" s="20"/>
      <c r="E903" s="20"/>
      <c r="F903" s="20"/>
      <c r="G903" s="20"/>
      <c r="H903" s="20"/>
      <c r="I903" s="20"/>
      <c r="J903" s="19"/>
      <c r="K903" s="19"/>
    </row>
    <row r="904" spans="1:11" x14ac:dyDescent="0.2">
      <c r="A904" s="20"/>
      <c r="B904" s="20"/>
      <c r="C904" s="20"/>
      <c r="D904" s="20"/>
      <c r="E904" s="20"/>
      <c r="F904" s="20"/>
      <c r="G904" s="20"/>
      <c r="H904" s="20"/>
      <c r="I904" s="20"/>
      <c r="J904" s="19"/>
      <c r="K904" s="19"/>
    </row>
    <row r="905" spans="1:11" x14ac:dyDescent="0.2">
      <c r="A905" s="20"/>
      <c r="B905" s="20"/>
      <c r="C905" s="20"/>
      <c r="D905" s="20"/>
      <c r="E905" s="20"/>
      <c r="F905" s="20"/>
      <c r="G905" s="20"/>
      <c r="H905" s="20"/>
      <c r="I905" s="20"/>
      <c r="J905" s="19"/>
      <c r="K905" s="19"/>
    </row>
    <row r="906" spans="1:11" x14ac:dyDescent="0.2">
      <c r="A906" s="20"/>
      <c r="B906" s="20"/>
      <c r="C906" s="20"/>
      <c r="D906" s="20"/>
      <c r="E906" s="20"/>
      <c r="F906" s="20"/>
      <c r="G906" s="20"/>
      <c r="H906" s="20"/>
      <c r="I906" s="20"/>
      <c r="J906" s="19"/>
      <c r="K906" s="19"/>
    </row>
    <row r="907" spans="1:11" x14ac:dyDescent="0.2">
      <c r="A907" s="20"/>
      <c r="B907" s="20"/>
      <c r="C907" s="20"/>
      <c r="D907" s="20"/>
      <c r="E907" s="20"/>
      <c r="F907" s="20"/>
      <c r="G907" s="20"/>
      <c r="H907" s="20"/>
      <c r="I907" s="20"/>
      <c r="J907" s="19"/>
      <c r="K907" s="19"/>
    </row>
    <row r="908" spans="1:11" x14ac:dyDescent="0.2">
      <c r="A908" s="20"/>
      <c r="B908" s="20"/>
      <c r="C908" s="20"/>
      <c r="D908" s="20"/>
      <c r="E908" s="20"/>
      <c r="F908" s="20"/>
      <c r="G908" s="20"/>
      <c r="H908" s="20"/>
      <c r="I908" s="20"/>
      <c r="J908" s="19"/>
      <c r="K908" s="19"/>
    </row>
    <row r="909" spans="1:11" x14ac:dyDescent="0.2">
      <c r="A909" s="20"/>
      <c r="B909" s="20"/>
      <c r="C909" s="20"/>
      <c r="D909" s="20"/>
      <c r="E909" s="20"/>
      <c r="F909" s="20"/>
      <c r="G909" s="20"/>
      <c r="H909" s="20"/>
      <c r="I909" s="20"/>
      <c r="J909" s="19"/>
      <c r="K909" s="19"/>
    </row>
    <row r="910" spans="1:11" x14ac:dyDescent="0.2">
      <c r="A910" s="20"/>
      <c r="B910" s="20"/>
      <c r="C910" s="20"/>
      <c r="D910" s="20"/>
      <c r="E910" s="20"/>
      <c r="F910" s="20"/>
      <c r="G910" s="20"/>
      <c r="H910" s="20"/>
      <c r="I910" s="20"/>
      <c r="J910" s="19"/>
      <c r="K910" s="19"/>
    </row>
    <row r="911" spans="1:11" x14ac:dyDescent="0.2">
      <c r="A911" s="20"/>
      <c r="B911" s="20"/>
      <c r="C911" s="20"/>
      <c r="D911" s="20"/>
      <c r="E911" s="20"/>
      <c r="F911" s="20"/>
      <c r="G911" s="20"/>
      <c r="H911" s="20"/>
      <c r="I911" s="20"/>
      <c r="J911" s="19"/>
      <c r="K911" s="19"/>
    </row>
    <row r="912" spans="1:11" x14ac:dyDescent="0.2">
      <c r="A912" s="20"/>
      <c r="B912" s="20"/>
      <c r="C912" s="20"/>
      <c r="D912" s="20"/>
      <c r="E912" s="20"/>
      <c r="F912" s="20"/>
      <c r="G912" s="20"/>
      <c r="H912" s="20"/>
      <c r="I912" s="20"/>
      <c r="J912" s="19"/>
      <c r="K912" s="19"/>
    </row>
    <row r="913" spans="1:11" x14ac:dyDescent="0.2">
      <c r="A913" s="20"/>
      <c r="B913" s="20"/>
      <c r="C913" s="20"/>
      <c r="D913" s="20"/>
      <c r="E913" s="20"/>
      <c r="F913" s="20"/>
      <c r="G913" s="20"/>
      <c r="H913" s="20"/>
      <c r="I913" s="20"/>
      <c r="J913" s="19"/>
      <c r="K913" s="19"/>
    </row>
    <row r="914" spans="1:11" x14ac:dyDescent="0.2">
      <c r="A914" s="20"/>
      <c r="B914" s="20"/>
      <c r="C914" s="20"/>
      <c r="D914" s="20"/>
      <c r="E914" s="20"/>
      <c r="F914" s="20"/>
      <c r="G914" s="20"/>
      <c r="H914" s="20"/>
      <c r="I914" s="20"/>
      <c r="J914" s="19"/>
      <c r="K914" s="19"/>
    </row>
    <row r="915" spans="1:11" x14ac:dyDescent="0.2">
      <c r="A915" s="20"/>
      <c r="B915" s="20"/>
      <c r="C915" s="20"/>
      <c r="D915" s="20"/>
      <c r="E915" s="20"/>
      <c r="F915" s="20"/>
      <c r="G915" s="20"/>
      <c r="H915" s="20"/>
      <c r="I915" s="20"/>
      <c r="J915" s="19"/>
      <c r="K915" s="19"/>
    </row>
    <row r="916" spans="1:11" x14ac:dyDescent="0.2">
      <c r="A916" s="20"/>
      <c r="B916" s="20"/>
      <c r="C916" s="20"/>
      <c r="D916" s="20"/>
      <c r="E916" s="20"/>
      <c r="F916" s="20"/>
      <c r="G916" s="20"/>
      <c r="H916" s="20"/>
      <c r="I916" s="20"/>
      <c r="J916" s="19"/>
      <c r="K916" s="19"/>
    </row>
    <row r="917" spans="1:11" x14ac:dyDescent="0.2">
      <c r="A917" s="20"/>
      <c r="B917" s="20"/>
      <c r="C917" s="20"/>
      <c r="D917" s="20"/>
      <c r="E917" s="20"/>
      <c r="F917" s="20"/>
      <c r="G917" s="20"/>
      <c r="H917" s="20"/>
      <c r="I917" s="20"/>
      <c r="J917" s="19"/>
      <c r="K917" s="19"/>
    </row>
    <row r="918" spans="1:11" x14ac:dyDescent="0.2">
      <c r="A918" s="20"/>
      <c r="B918" s="20"/>
      <c r="C918" s="20"/>
      <c r="D918" s="20"/>
      <c r="E918" s="20"/>
      <c r="F918" s="20"/>
      <c r="G918" s="20"/>
      <c r="H918" s="20"/>
      <c r="I918" s="20"/>
      <c r="J918" s="19"/>
      <c r="K918" s="19"/>
    </row>
    <row r="919" spans="1:11" x14ac:dyDescent="0.2">
      <c r="A919" s="20"/>
      <c r="B919" s="20"/>
      <c r="C919" s="20"/>
      <c r="D919" s="20"/>
      <c r="E919" s="20"/>
      <c r="F919" s="20"/>
      <c r="G919" s="20"/>
      <c r="H919" s="20"/>
      <c r="I919" s="20"/>
      <c r="J919" s="19"/>
      <c r="K919" s="19"/>
    </row>
    <row r="920" spans="1:11" x14ac:dyDescent="0.2">
      <c r="A920" s="20"/>
      <c r="B920" s="20"/>
      <c r="C920" s="20"/>
      <c r="D920" s="20"/>
      <c r="E920" s="20"/>
      <c r="F920" s="20"/>
      <c r="G920" s="20"/>
      <c r="H920" s="20"/>
      <c r="I920" s="20"/>
      <c r="J920" s="19"/>
      <c r="K920" s="19"/>
    </row>
    <row r="921" spans="1:11" x14ac:dyDescent="0.2">
      <c r="A921" s="20"/>
      <c r="B921" s="20"/>
      <c r="C921" s="20"/>
      <c r="D921" s="20"/>
      <c r="E921" s="20"/>
      <c r="F921" s="20"/>
      <c r="G921" s="20"/>
      <c r="H921" s="20"/>
      <c r="I921" s="20"/>
      <c r="J921" s="19"/>
      <c r="K921" s="19"/>
    </row>
    <row r="922" spans="1:11" x14ac:dyDescent="0.2">
      <c r="A922" s="20"/>
      <c r="B922" s="20"/>
      <c r="C922" s="20"/>
      <c r="D922" s="20"/>
      <c r="E922" s="20"/>
      <c r="F922" s="20"/>
      <c r="G922" s="20"/>
      <c r="H922" s="20"/>
      <c r="I922" s="20"/>
      <c r="J922" s="19"/>
      <c r="K922" s="19"/>
    </row>
    <row r="923" spans="1:11" x14ac:dyDescent="0.2">
      <c r="A923" s="20"/>
      <c r="B923" s="20"/>
      <c r="C923" s="20"/>
      <c r="D923" s="20"/>
      <c r="E923" s="20"/>
      <c r="F923" s="20"/>
      <c r="G923" s="20"/>
      <c r="H923" s="20"/>
      <c r="I923" s="20"/>
      <c r="J923" s="19"/>
      <c r="K923" s="19"/>
    </row>
    <row r="924" spans="1:11" x14ac:dyDescent="0.2">
      <c r="A924" s="20"/>
      <c r="B924" s="20"/>
      <c r="C924" s="20"/>
      <c r="D924" s="20"/>
      <c r="E924" s="20"/>
      <c r="F924" s="20"/>
      <c r="G924" s="20"/>
      <c r="H924" s="20"/>
      <c r="I924" s="20"/>
      <c r="J924" s="19"/>
      <c r="K924" s="19"/>
    </row>
    <row r="925" spans="1:11" x14ac:dyDescent="0.2">
      <c r="A925" s="20"/>
      <c r="B925" s="20"/>
      <c r="C925" s="20"/>
      <c r="D925" s="20"/>
      <c r="E925" s="20"/>
      <c r="F925" s="20"/>
      <c r="G925" s="20"/>
      <c r="H925" s="20"/>
      <c r="I925" s="20"/>
      <c r="J925" s="19"/>
      <c r="K925" s="19"/>
    </row>
    <row r="926" spans="1:11" x14ac:dyDescent="0.2">
      <c r="A926" s="20"/>
      <c r="B926" s="20"/>
      <c r="C926" s="20"/>
      <c r="D926" s="20"/>
      <c r="E926" s="20"/>
      <c r="F926" s="20"/>
      <c r="G926" s="20"/>
      <c r="H926" s="20"/>
      <c r="I926" s="20"/>
      <c r="J926" s="19"/>
      <c r="K926" s="19"/>
    </row>
    <row r="927" spans="1:11" x14ac:dyDescent="0.2">
      <c r="A927" s="20"/>
      <c r="B927" s="20"/>
      <c r="C927" s="20"/>
      <c r="D927" s="20"/>
      <c r="E927" s="20"/>
      <c r="F927" s="20"/>
      <c r="G927" s="20"/>
      <c r="H927" s="20"/>
      <c r="I927" s="20"/>
      <c r="J927" s="19"/>
      <c r="K927" s="19"/>
    </row>
    <row r="928" spans="1:11" x14ac:dyDescent="0.2">
      <c r="A928" s="20"/>
      <c r="B928" s="20"/>
      <c r="C928" s="20"/>
      <c r="D928" s="20"/>
      <c r="E928" s="20"/>
      <c r="F928" s="20"/>
      <c r="G928" s="20"/>
      <c r="H928" s="20"/>
      <c r="I928" s="20"/>
      <c r="J928" s="19"/>
      <c r="K928" s="19"/>
    </row>
    <row r="929" spans="1:11" x14ac:dyDescent="0.2">
      <c r="A929" s="20"/>
      <c r="B929" s="20"/>
      <c r="C929" s="20"/>
      <c r="D929" s="20"/>
      <c r="E929" s="20"/>
      <c r="F929" s="20"/>
      <c r="G929" s="20"/>
      <c r="H929" s="20"/>
      <c r="I929" s="20"/>
      <c r="J929" s="19"/>
      <c r="K929" s="19"/>
    </row>
    <row r="930" spans="1:11" x14ac:dyDescent="0.2">
      <c r="A930" s="20"/>
      <c r="B930" s="20"/>
      <c r="C930" s="20"/>
      <c r="D930" s="20"/>
      <c r="E930" s="20"/>
      <c r="F930" s="20"/>
      <c r="G930" s="20"/>
      <c r="H930" s="20"/>
      <c r="I930" s="20"/>
      <c r="J930" s="19"/>
      <c r="K930" s="19"/>
    </row>
    <row r="931" spans="1:11" x14ac:dyDescent="0.2">
      <c r="A931" s="20"/>
      <c r="B931" s="20"/>
      <c r="C931" s="20"/>
      <c r="D931" s="20"/>
      <c r="E931" s="20"/>
      <c r="F931" s="20"/>
      <c r="G931" s="20"/>
      <c r="H931" s="20"/>
      <c r="I931" s="20"/>
      <c r="J931" s="19"/>
      <c r="K931" s="19"/>
    </row>
    <row r="932" spans="1:11" x14ac:dyDescent="0.2">
      <c r="A932" s="20"/>
      <c r="B932" s="20"/>
      <c r="C932" s="20"/>
      <c r="D932" s="20"/>
      <c r="E932" s="20"/>
      <c r="F932" s="20"/>
      <c r="G932" s="20"/>
      <c r="H932" s="20"/>
      <c r="I932" s="20"/>
      <c r="J932" s="19"/>
      <c r="K932" s="19"/>
    </row>
    <row r="933" spans="1:11" x14ac:dyDescent="0.2">
      <c r="A933" s="20"/>
      <c r="B933" s="20"/>
      <c r="C933" s="20"/>
      <c r="D933" s="20"/>
      <c r="E933" s="20"/>
      <c r="F933" s="20"/>
      <c r="G933" s="20"/>
      <c r="H933" s="20"/>
      <c r="I933" s="20"/>
      <c r="J933" s="19"/>
      <c r="K933" s="19"/>
    </row>
    <row r="934" spans="1:11" x14ac:dyDescent="0.2">
      <c r="A934" s="20"/>
      <c r="B934" s="20"/>
      <c r="C934" s="20"/>
      <c r="D934" s="20"/>
      <c r="E934" s="20"/>
      <c r="F934" s="20"/>
      <c r="G934" s="20"/>
      <c r="H934" s="20"/>
      <c r="I934" s="20"/>
      <c r="J934" s="19"/>
      <c r="K934" s="19"/>
    </row>
    <row r="935" spans="1:11" x14ac:dyDescent="0.2">
      <c r="A935" s="20"/>
      <c r="B935" s="20"/>
      <c r="C935" s="20"/>
      <c r="D935" s="20"/>
      <c r="E935" s="20"/>
      <c r="F935" s="20"/>
      <c r="G935" s="20"/>
      <c r="H935" s="20"/>
      <c r="I935" s="20"/>
      <c r="J935" s="19"/>
      <c r="K935" s="19"/>
    </row>
    <row r="936" spans="1:11" x14ac:dyDescent="0.2">
      <c r="A936" s="20"/>
      <c r="B936" s="20"/>
      <c r="C936" s="20"/>
      <c r="D936" s="20"/>
      <c r="E936" s="20"/>
      <c r="F936" s="20"/>
      <c r="G936" s="20"/>
      <c r="H936" s="20"/>
      <c r="I936" s="20"/>
      <c r="J936" s="19"/>
      <c r="K936" s="19"/>
    </row>
    <row r="937" spans="1:11" x14ac:dyDescent="0.2">
      <c r="A937" s="20"/>
      <c r="B937" s="20"/>
      <c r="C937" s="20"/>
      <c r="D937" s="20"/>
      <c r="E937" s="20"/>
      <c r="F937" s="20"/>
      <c r="G937" s="20"/>
      <c r="H937" s="20"/>
      <c r="I937" s="20"/>
      <c r="J937" s="19"/>
      <c r="K937" s="19"/>
    </row>
    <row r="938" spans="1:11" x14ac:dyDescent="0.2">
      <c r="A938" s="20"/>
      <c r="B938" s="20"/>
      <c r="C938" s="20"/>
      <c r="D938" s="20"/>
      <c r="E938" s="20"/>
      <c r="F938" s="20"/>
      <c r="G938" s="20"/>
      <c r="H938" s="20"/>
      <c r="I938" s="20"/>
      <c r="J938" s="19"/>
      <c r="K938" s="19"/>
    </row>
    <row r="939" spans="1:11" x14ac:dyDescent="0.2">
      <c r="A939" s="20"/>
      <c r="B939" s="20"/>
      <c r="C939" s="20"/>
      <c r="D939" s="20"/>
      <c r="E939" s="20"/>
      <c r="F939" s="20"/>
      <c r="G939" s="20"/>
      <c r="H939" s="20"/>
      <c r="I939" s="20"/>
      <c r="J939" s="19"/>
      <c r="K939" s="19"/>
    </row>
    <row r="940" spans="1:11" x14ac:dyDescent="0.2">
      <c r="A940" s="20"/>
      <c r="B940" s="20"/>
      <c r="C940" s="20"/>
      <c r="D940" s="20"/>
      <c r="E940" s="20"/>
      <c r="F940" s="20"/>
      <c r="G940" s="20"/>
      <c r="H940" s="20"/>
      <c r="I940" s="20"/>
      <c r="J940" s="19"/>
      <c r="K940" s="19"/>
    </row>
    <row r="941" spans="1:11" x14ac:dyDescent="0.2">
      <c r="A941" s="20"/>
      <c r="B941" s="20"/>
      <c r="C941" s="20"/>
      <c r="D941" s="20"/>
      <c r="E941" s="20"/>
      <c r="F941" s="20"/>
      <c r="G941" s="20"/>
      <c r="H941" s="20"/>
      <c r="I941" s="20"/>
      <c r="J941" s="19"/>
      <c r="K941" s="19"/>
    </row>
    <row r="942" spans="1:11" x14ac:dyDescent="0.2">
      <c r="A942" s="20"/>
      <c r="B942" s="20"/>
      <c r="C942" s="20"/>
      <c r="D942" s="20"/>
      <c r="E942" s="20"/>
      <c r="F942" s="20"/>
      <c r="G942" s="20"/>
      <c r="H942" s="20"/>
      <c r="I942" s="20"/>
      <c r="J942" s="19"/>
      <c r="K942" s="19"/>
    </row>
    <row r="943" spans="1:11" x14ac:dyDescent="0.2">
      <c r="A943" s="20"/>
      <c r="B943" s="20"/>
      <c r="C943" s="20"/>
      <c r="D943" s="20"/>
      <c r="E943" s="20"/>
      <c r="F943" s="20"/>
      <c r="G943" s="20"/>
      <c r="H943" s="20"/>
      <c r="I943" s="20"/>
      <c r="J943" s="19"/>
      <c r="K943" s="19"/>
    </row>
    <row r="944" spans="1:11" x14ac:dyDescent="0.2">
      <c r="A944" s="20"/>
      <c r="B944" s="20"/>
      <c r="C944" s="20"/>
      <c r="D944" s="20"/>
      <c r="E944" s="20"/>
      <c r="F944" s="20"/>
      <c r="G944" s="20"/>
      <c r="H944" s="20"/>
      <c r="I944" s="20"/>
      <c r="J944" s="19"/>
      <c r="K944" s="19"/>
    </row>
    <row r="945" spans="1:11" x14ac:dyDescent="0.2">
      <c r="A945" s="20"/>
      <c r="B945" s="20"/>
      <c r="C945" s="20"/>
      <c r="D945" s="20"/>
      <c r="E945" s="20"/>
      <c r="F945" s="20"/>
      <c r="G945" s="20"/>
      <c r="H945" s="20"/>
      <c r="I945" s="20"/>
      <c r="J945" s="19"/>
      <c r="K945" s="19"/>
    </row>
    <row r="946" spans="1:11" x14ac:dyDescent="0.2">
      <c r="A946" s="20"/>
      <c r="B946" s="20"/>
      <c r="C946" s="20"/>
      <c r="D946" s="20"/>
      <c r="E946" s="20"/>
      <c r="F946" s="20"/>
      <c r="G946" s="20"/>
      <c r="H946" s="20"/>
      <c r="I946" s="20"/>
      <c r="J946" s="19"/>
      <c r="K946" s="19"/>
    </row>
    <row r="947" spans="1:11" x14ac:dyDescent="0.2">
      <c r="A947" s="20"/>
      <c r="B947" s="20"/>
      <c r="C947" s="20"/>
      <c r="D947" s="20"/>
      <c r="E947" s="20"/>
      <c r="F947" s="20"/>
      <c r="G947" s="20"/>
      <c r="H947" s="20"/>
      <c r="I947" s="20"/>
      <c r="J947" s="19"/>
      <c r="K947" s="19"/>
    </row>
    <row r="948" spans="1:11" x14ac:dyDescent="0.2">
      <c r="A948" s="20"/>
      <c r="B948" s="20"/>
      <c r="C948" s="20"/>
      <c r="D948" s="20"/>
      <c r="E948" s="20"/>
      <c r="F948" s="20"/>
      <c r="G948" s="20"/>
      <c r="H948" s="20"/>
      <c r="I948" s="20"/>
      <c r="J948" s="19"/>
      <c r="K948" s="19"/>
    </row>
    <row r="949" spans="1:11" x14ac:dyDescent="0.2">
      <c r="A949" s="20"/>
      <c r="B949" s="20"/>
      <c r="C949" s="20"/>
      <c r="D949" s="20"/>
      <c r="E949" s="20"/>
      <c r="F949" s="20"/>
      <c r="G949" s="20"/>
      <c r="H949" s="20"/>
      <c r="I949" s="20"/>
      <c r="J949" s="19"/>
      <c r="K949" s="19"/>
    </row>
    <row r="950" spans="1:11" x14ac:dyDescent="0.2">
      <c r="A950" s="20"/>
      <c r="B950" s="20"/>
      <c r="C950" s="20"/>
      <c r="D950" s="20"/>
      <c r="E950" s="20"/>
      <c r="F950" s="20"/>
      <c r="G950" s="20"/>
      <c r="H950" s="20"/>
      <c r="I950" s="20"/>
      <c r="J950" s="19"/>
      <c r="K950" s="19"/>
    </row>
    <row r="951" spans="1:11" x14ac:dyDescent="0.2">
      <c r="A951" s="20"/>
      <c r="B951" s="20"/>
      <c r="C951" s="20"/>
      <c r="D951" s="20"/>
      <c r="E951" s="20"/>
      <c r="F951" s="20"/>
      <c r="G951" s="20"/>
      <c r="H951" s="20"/>
      <c r="I951" s="20"/>
      <c r="J951" s="19"/>
      <c r="K951" s="19"/>
    </row>
    <row r="952" spans="1:11" x14ac:dyDescent="0.2">
      <c r="A952" s="20"/>
      <c r="B952" s="20"/>
      <c r="C952" s="20"/>
      <c r="D952" s="20"/>
      <c r="E952" s="20"/>
      <c r="F952" s="20"/>
      <c r="G952" s="20"/>
      <c r="H952" s="20"/>
      <c r="I952" s="20"/>
      <c r="J952" s="19"/>
      <c r="K952" s="19"/>
    </row>
    <row r="953" spans="1:11" x14ac:dyDescent="0.2">
      <c r="A953" s="20"/>
      <c r="B953" s="20"/>
      <c r="C953" s="20"/>
      <c r="D953" s="20"/>
      <c r="E953" s="20"/>
      <c r="F953" s="20"/>
      <c r="G953" s="20"/>
      <c r="H953" s="20"/>
      <c r="I953" s="20"/>
      <c r="J953" s="19"/>
      <c r="K953" s="19"/>
    </row>
    <row r="954" spans="1:11" x14ac:dyDescent="0.2">
      <c r="A954" s="20"/>
      <c r="B954" s="20"/>
      <c r="C954" s="20"/>
      <c r="D954" s="20"/>
      <c r="E954" s="20"/>
      <c r="F954" s="20"/>
      <c r="G954" s="20"/>
      <c r="H954" s="20"/>
      <c r="I954" s="20"/>
      <c r="J954" s="19"/>
      <c r="K954" s="19"/>
    </row>
    <row r="955" spans="1:11" x14ac:dyDescent="0.2">
      <c r="A955" s="20"/>
      <c r="B955" s="20"/>
      <c r="C955" s="20"/>
      <c r="D955" s="20"/>
      <c r="E955" s="20"/>
      <c r="F955" s="20"/>
      <c r="G955" s="20"/>
      <c r="H955" s="20"/>
      <c r="I955" s="20"/>
      <c r="J955" s="19"/>
      <c r="K955" s="19"/>
    </row>
    <row r="956" spans="1:11" x14ac:dyDescent="0.2">
      <c r="A956" s="20"/>
      <c r="B956" s="20"/>
      <c r="C956" s="20"/>
      <c r="D956" s="20"/>
      <c r="E956" s="20"/>
      <c r="F956" s="20"/>
      <c r="G956" s="20"/>
      <c r="H956" s="20"/>
      <c r="I956" s="20"/>
      <c r="J956" s="19"/>
      <c r="K956" s="19"/>
    </row>
    <row r="957" spans="1:11" x14ac:dyDescent="0.2">
      <c r="A957" s="20"/>
      <c r="B957" s="20"/>
      <c r="C957" s="20"/>
      <c r="D957" s="20"/>
      <c r="E957" s="20"/>
      <c r="F957" s="20"/>
      <c r="G957" s="20"/>
      <c r="H957" s="20"/>
      <c r="I957" s="20"/>
      <c r="J957" s="19"/>
      <c r="K957" s="19"/>
    </row>
    <row r="958" spans="1:11" x14ac:dyDescent="0.2">
      <c r="A958" s="20"/>
      <c r="B958" s="20"/>
      <c r="C958" s="20"/>
      <c r="D958" s="20"/>
      <c r="E958" s="20"/>
      <c r="F958" s="20"/>
      <c r="G958" s="20"/>
      <c r="H958" s="20"/>
      <c r="I958" s="20"/>
      <c r="J958" s="19"/>
      <c r="K958" s="19"/>
    </row>
    <row r="959" spans="1:11" x14ac:dyDescent="0.2">
      <c r="A959" s="20"/>
      <c r="B959" s="20"/>
      <c r="C959" s="20"/>
      <c r="D959" s="20"/>
      <c r="E959" s="20"/>
      <c r="F959" s="20"/>
      <c r="G959" s="20"/>
      <c r="H959" s="20"/>
      <c r="I959" s="20"/>
      <c r="J959" s="19"/>
      <c r="K959" s="19"/>
    </row>
    <row r="960" spans="1:11" x14ac:dyDescent="0.2">
      <c r="A960" s="20"/>
      <c r="B960" s="20"/>
      <c r="C960" s="20"/>
      <c r="D960" s="20"/>
      <c r="E960" s="20"/>
      <c r="F960" s="20"/>
      <c r="G960" s="20"/>
      <c r="H960" s="20"/>
      <c r="I960" s="20"/>
      <c r="J960" s="19"/>
      <c r="K960" s="19"/>
    </row>
    <row r="961" spans="1:11" x14ac:dyDescent="0.2">
      <c r="A961" s="20"/>
      <c r="B961" s="20"/>
      <c r="C961" s="20"/>
      <c r="D961" s="20"/>
      <c r="E961" s="20"/>
      <c r="F961" s="20"/>
      <c r="G961" s="20"/>
      <c r="H961" s="20"/>
      <c r="I961" s="20"/>
      <c r="J961" s="19"/>
      <c r="K961" s="19"/>
    </row>
    <row r="962" spans="1:11" x14ac:dyDescent="0.2">
      <c r="A962" s="20"/>
      <c r="B962" s="20"/>
      <c r="C962" s="20"/>
      <c r="D962" s="20"/>
      <c r="E962" s="20"/>
      <c r="F962" s="20"/>
      <c r="G962" s="20"/>
      <c r="H962" s="20"/>
      <c r="I962" s="20"/>
      <c r="J962" s="19"/>
      <c r="K962" s="19"/>
    </row>
    <row r="963" spans="1:11" x14ac:dyDescent="0.2">
      <c r="A963" s="20"/>
      <c r="B963" s="20"/>
      <c r="C963" s="20"/>
      <c r="D963" s="20"/>
      <c r="E963" s="20"/>
      <c r="F963" s="20"/>
      <c r="G963" s="20"/>
      <c r="H963" s="20"/>
      <c r="I963" s="20"/>
      <c r="J963" s="19"/>
      <c r="K963" s="19"/>
    </row>
    <row r="964" spans="1:11" x14ac:dyDescent="0.2">
      <c r="A964" s="20"/>
      <c r="B964" s="20"/>
      <c r="C964" s="20"/>
      <c r="D964" s="20"/>
      <c r="E964" s="20"/>
      <c r="F964" s="20"/>
      <c r="G964" s="20"/>
      <c r="H964" s="20"/>
      <c r="I964" s="20"/>
      <c r="J964" s="19"/>
      <c r="K964" s="19"/>
    </row>
    <row r="965" spans="1:11" x14ac:dyDescent="0.2">
      <c r="A965" s="20"/>
      <c r="B965" s="20"/>
      <c r="C965" s="20"/>
      <c r="D965" s="20"/>
      <c r="E965" s="20"/>
      <c r="F965" s="20"/>
      <c r="G965" s="20"/>
      <c r="H965" s="20"/>
      <c r="I965" s="20"/>
      <c r="J965" s="19"/>
      <c r="K965" s="19"/>
    </row>
    <row r="966" spans="1:11" x14ac:dyDescent="0.2">
      <c r="A966" s="20"/>
      <c r="B966" s="20"/>
      <c r="C966" s="20"/>
      <c r="D966" s="20"/>
      <c r="E966" s="20"/>
      <c r="F966" s="20"/>
      <c r="G966" s="20"/>
      <c r="H966" s="20"/>
      <c r="I966" s="20"/>
      <c r="J966" s="19"/>
      <c r="K966" s="19"/>
    </row>
    <row r="967" spans="1:11" x14ac:dyDescent="0.2">
      <c r="A967" s="20"/>
      <c r="B967" s="20"/>
      <c r="C967" s="20"/>
      <c r="D967" s="20"/>
      <c r="E967" s="20"/>
      <c r="F967" s="20"/>
      <c r="G967" s="20"/>
      <c r="H967" s="20"/>
      <c r="I967" s="20"/>
      <c r="J967" s="19"/>
      <c r="K967" s="19"/>
    </row>
    <row r="968" spans="1:11" x14ac:dyDescent="0.2">
      <c r="A968" s="20"/>
      <c r="B968" s="20"/>
      <c r="C968" s="20"/>
      <c r="D968" s="20"/>
      <c r="E968" s="20"/>
      <c r="F968" s="20"/>
      <c r="G968" s="20"/>
      <c r="H968" s="20"/>
      <c r="I968" s="20"/>
      <c r="J968" s="19"/>
      <c r="K968" s="19"/>
    </row>
    <row r="969" spans="1:11" x14ac:dyDescent="0.2">
      <c r="A969" s="20"/>
      <c r="B969" s="20"/>
      <c r="C969" s="20"/>
      <c r="D969" s="20"/>
      <c r="E969" s="20"/>
      <c r="F969" s="20"/>
      <c r="G969" s="20"/>
      <c r="H969" s="20"/>
      <c r="I969" s="20"/>
      <c r="J969" s="19"/>
      <c r="K969" s="19"/>
    </row>
    <row r="970" spans="1:11" x14ac:dyDescent="0.2">
      <c r="A970" s="20"/>
      <c r="B970" s="20"/>
      <c r="C970" s="20"/>
      <c r="D970" s="20"/>
      <c r="E970" s="20"/>
      <c r="F970" s="20"/>
      <c r="G970" s="20"/>
      <c r="H970" s="20"/>
      <c r="I970" s="20"/>
      <c r="J970" s="19"/>
      <c r="K970" s="19"/>
    </row>
    <row r="971" spans="1:11" x14ac:dyDescent="0.2">
      <c r="A971" s="20"/>
      <c r="B971" s="20"/>
      <c r="C971" s="20"/>
      <c r="D971" s="20"/>
      <c r="E971" s="20"/>
      <c r="F971" s="20"/>
      <c r="G971" s="20"/>
      <c r="H971" s="20"/>
      <c r="I971" s="20"/>
      <c r="J971" s="19"/>
      <c r="K971" s="19"/>
    </row>
    <row r="972" spans="1:11" x14ac:dyDescent="0.2">
      <c r="A972" s="20"/>
      <c r="B972" s="20"/>
      <c r="C972" s="20"/>
      <c r="D972" s="20"/>
      <c r="E972" s="20"/>
      <c r="F972" s="20"/>
      <c r="G972" s="20"/>
      <c r="H972" s="20"/>
      <c r="I972" s="20"/>
      <c r="J972" s="19"/>
      <c r="K972" s="19"/>
    </row>
    <row r="973" spans="1:11" x14ac:dyDescent="0.2">
      <c r="A973" s="20"/>
      <c r="B973" s="20"/>
      <c r="C973" s="20"/>
      <c r="D973" s="20"/>
      <c r="E973" s="20"/>
      <c r="F973" s="20"/>
      <c r="G973" s="20"/>
      <c r="H973" s="20"/>
      <c r="I973" s="20"/>
      <c r="J973" s="19"/>
      <c r="K973" s="19"/>
    </row>
    <row r="974" spans="1:11" x14ac:dyDescent="0.2">
      <c r="A974" s="20"/>
      <c r="B974" s="20"/>
      <c r="C974" s="20"/>
      <c r="D974" s="20"/>
      <c r="E974" s="20"/>
      <c r="F974" s="20"/>
      <c r="G974" s="20"/>
      <c r="H974" s="20"/>
      <c r="I974" s="20"/>
      <c r="J974" s="19"/>
      <c r="K974" s="19"/>
    </row>
    <row r="975" spans="1:11" x14ac:dyDescent="0.2">
      <c r="A975" s="20"/>
      <c r="B975" s="20"/>
      <c r="C975" s="20"/>
      <c r="D975" s="20"/>
      <c r="E975" s="20"/>
      <c r="F975" s="20"/>
      <c r="G975" s="20"/>
      <c r="H975" s="20"/>
      <c r="I975" s="20"/>
      <c r="J975" s="19"/>
      <c r="K975" s="19"/>
    </row>
    <row r="976" spans="1:11" x14ac:dyDescent="0.2">
      <c r="A976" s="20"/>
      <c r="B976" s="20"/>
      <c r="C976" s="20"/>
      <c r="D976" s="20"/>
      <c r="E976" s="20"/>
      <c r="F976" s="20"/>
      <c r="G976" s="20"/>
      <c r="H976" s="20"/>
      <c r="I976" s="20"/>
      <c r="J976" s="19"/>
      <c r="K976" s="19"/>
    </row>
    <row r="977" spans="1:11" x14ac:dyDescent="0.2">
      <c r="A977" s="20"/>
      <c r="B977" s="20"/>
      <c r="C977" s="20"/>
      <c r="D977" s="20"/>
      <c r="E977" s="20"/>
      <c r="F977" s="20"/>
      <c r="G977" s="20"/>
      <c r="H977" s="20"/>
      <c r="I977" s="20"/>
      <c r="J977" s="19"/>
      <c r="K977" s="19"/>
    </row>
    <row r="978" spans="1:11" x14ac:dyDescent="0.2">
      <c r="A978" s="20"/>
      <c r="B978" s="20"/>
      <c r="C978" s="20"/>
      <c r="D978" s="20"/>
      <c r="E978" s="20"/>
      <c r="F978" s="20"/>
      <c r="G978" s="20"/>
      <c r="H978" s="20"/>
      <c r="I978" s="20"/>
      <c r="J978" s="19"/>
      <c r="K978" s="19"/>
    </row>
    <row r="979" spans="1:11" x14ac:dyDescent="0.2">
      <c r="A979" s="20"/>
      <c r="B979" s="20"/>
      <c r="C979" s="20"/>
      <c r="D979" s="20"/>
      <c r="E979" s="20"/>
      <c r="F979" s="20"/>
      <c r="G979" s="20"/>
      <c r="H979" s="20"/>
      <c r="I979" s="20"/>
      <c r="J979" s="19"/>
      <c r="K979" s="19"/>
    </row>
    <row r="980" spans="1:11" x14ac:dyDescent="0.2">
      <c r="A980" s="20"/>
      <c r="B980" s="20"/>
      <c r="C980" s="20"/>
      <c r="D980" s="20"/>
      <c r="E980" s="20"/>
      <c r="F980" s="20"/>
      <c r="G980" s="20"/>
      <c r="H980" s="20"/>
      <c r="I980" s="20"/>
      <c r="J980" s="19"/>
      <c r="K980" s="19"/>
    </row>
    <row r="981" spans="1:11" x14ac:dyDescent="0.2">
      <c r="A981" s="20"/>
      <c r="B981" s="20"/>
      <c r="C981" s="20"/>
      <c r="D981" s="20"/>
      <c r="E981" s="20"/>
      <c r="F981" s="20"/>
      <c r="G981" s="20"/>
      <c r="H981" s="20"/>
      <c r="I981" s="20"/>
      <c r="J981" s="19"/>
      <c r="K981" s="19"/>
    </row>
    <row r="982" spans="1:11" x14ac:dyDescent="0.2">
      <c r="A982" s="20"/>
      <c r="B982" s="20"/>
      <c r="C982" s="20"/>
      <c r="D982" s="20"/>
      <c r="E982" s="20"/>
      <c r="F982" s="20"/>
      <c r="G982" s="20"/>
      <c r="H982" s="20"/>
      <c r="I982" s="20"/>
      <c r="J982" s="19"/>
      <c r="K982" s="19"/>
    </row>
    <row r="983" spans="1:11" x14ac:dyDescent="0.2">
      <c r="A983" s="20"/>
      <c r="B983" s="20"/>
      <c r="C983" s="20"/>
      <c r="D983" s="20"/>
      <c r="E983" s="20"/>
      <c r="F983" s="20"/>
      <c r="G983" s="20"/>
      <c r="H983" s="20"/>
      <c r="I983" s="20"/>
      <c r="J983" s="19"/>
      <c r="K983" s="19"/>
    </row>
    <row r="984" spans="1:11" x14ac:dyDescent="0.2">
      <c r="A984" s="20"/>
      <c r="B984" s="20"/>
      <c r="C984" s="20"/>
      <c r="D984" s="20"/>
      <c r="E984" s="20"/>
      <c r="F984" s="20"/>
      <c r="G984" s="20"/>
      <c r="H984" s="20"/>
      <c r="I984" s="20"/>
      <c r="J984" s="19"/>
      <c r="K984" s="19"/>
    </row>
    <row r="985" spans="1:11" x14ac:dyDescent="0.2">
      <c r="A985" s="20"/>
      <c r="B985" s="20"/>
      <c r="C985" s="20"/>
      <c r="D985" s="20"/>
      <c r="E985" s="20"/>
      <c r="F985" s="20"/>
      <c r="G985" s="20"/>
      <c r="H985" s="20"/>
      <c r="I985" s="20"/>
      <c r="J985" s="19"/>
      <c r="K985" s="19"/>
    </row>
    <row r="986" spans="1:11" x14ac:dyDescent="0.2">
      <c r="A986" s="20"/>
      <c r="B986" s="20"/>
      <c r="C986" s="20"/>
      <c r="D986" s="20"/>
      <c r="E986" s="20"/>
      <c r="F986" s="20"/>
      <c r="G986" s="20"/>
      <c r="H986" s="20"/>
      <c r="I986" s="20"/>
      <c r="J986" s="19"/>
      <c r="K986" s="19"/>
    </row>
    <row r="987" spans="1:11" x14ac:dyDescent="0.2">
      <c r="A987" s="20"/>
      <c r="B987" s="20"/>
      <c r="C987" s="20"/>
      <c r="D987" s="20"/>
      <c r="E987" s="20"/>
      <c r="F987" s="20"/>
      <c r="G987" s="20"/>
      <c r="H987" s="20"/>
      <c r="I987" s="20"/>
      <c r="J987" s="19"/>
      <c r="K987" s="19"/>
    </row>
    <row r="988" spans="1:11" x14ac:dyDescent="0.2">
      <c r="A988" s="20"/>
      <c r="B988" s="20"/>
      <c r="C988" s="20"/>
      <c r="D988" s="20"/>
      <c r="E988" s="20"/>
      <c r="F988" s="20"/>
      <c r="G988" s="20"/>
      <c r="H988" s="20"/>
      <c r="I988" s="20"/>
      <c r="J988" s="19"/>
      <c r="K988" s="19"/>
    </row>
    <row r="989" spans="1:11" x14ac:dyDescent="0.2">
      <c r="A989" s="20"/>
      <c r="B989" s="20"/>
      <c r="C989" s="20"/>
      <c r="D989" s="20"/>
      <c r="E989" s="20"/>
      <c r="F989" s="20"/>
      <c r="G989" s="20"/>
      <c r="H989" s="20"/>
      <c r="I989" s="20"/>
      <c r="J989" s="19"/>
      <c r="K989" s="19"/>
    </row>
    <row r="990" spans="1:11" x14ac:dyDescent="0.2">
      <c r="A990" s="20"/>
      <c r="B990" s="20"/>
      <c r="C990" s="20"/>
      <c r="D990" s="20"/>
      <c r="E990" s="20"/>
      <c r="F990" s="20"/>
      <c r="G990" s="20"/>
      <c r="H990" s="20"/>
      <c r="I990" s="20"/>
      <c r="J990" s="19"/>
      <c r="K990" s="19"/>
    </row>
    <row r="991" spans="1:11" x14ac:dyDescent="0.2">
      <c r="A991" s="20"/>
      <c r="B991" s="20"/>
      <c r="C991" s="20"/>
      <c r="D991" s="20"/>
      <c r="E991" s="20"/>
      <c r="F991" s="20"/>
      <c r="G991" s="20"/>
      <c r="H991" s="20"/>
      <c r="I991" s="20"/>
      <c r="J991" s="19"/>
      <c r="K991" s="19"/>
    </row>
    <row r="992" spans="1:11" x14ac:dyDescent="0.2">
      <c r="A992" s="20"/>
      <c r="B992" s="20"/>
      <c r="C992" s="20"/>
      <c r="D992" s="20"/>
      <c r="E992" s="20"/>
      <c r="F992" s="20"/>
      <c r="G992" s="20"/>
      <c r="H992" s="20"/>
      <c r="I992" s="20"/>
      <c r="J992" s="19"/>
      <c r="K992" s="19"/>
    </row>
    <row r="993" spans="1:11" x14ac:dyDescent="0.2">
      <c r="A993" s="20"/>
      <c r="B993" s="20"/>
      <c r="C993" s="20"/>
      <c r="D993" s="20"/>
      <c r="E993" s="20"/>
      <c r="F993" s="20"/>
      <c r="G993" s="20"/>
      <c r="H993" s="20"/>
      <c r="I993" s="20"/>
      <c r="J993" s="19"/>
      <c r="K993" s="19"/>
    </row>
    <row r="994" spans="1:11" x14ac:dyDescent="0.2">
      <c r="A994" s="20"/>
      <c r="B994" s="20"/>
      <c r="C994" s="20"/>
      <c r="D994" s="20"/>
      <c r="E994" s="20"/>
      <c r="F994" s="20"/>
      <c r="G994" s="20"/>
      <c r="H994" s="20"/>
      <c r="I994" s="20"/>
      <c r="J994" s="19"/>
      <c r="K994" s="19"/>
    </row>
    <row r="995" spans="1:11" x14ac:dyDescent="0.2">
      <c r="A995" s="20"/>
      <c r="B995" s="20"/>
      <c r="C995" s="20"/>
      <c r="D995" s="20"/>
      <c r="E995" s="20"/>
      <c r="F995" s="20"/>
      <c r="G995" s="20"/>
      <c r="H995" s="20"/>
      <c r="I995" s="20"/>
      <c r="J995" s="19"/>
      <c r="K995" s="19"/>
    </row>
    <row r="996" spans="1:11" x14ac:dyDescent="0.2">
      <c r="A996" s="20"/>
      <c r="B996" s="20"/>
      <c r="C996" s="20"/>
      <c r="D996" s="20"/>
      <c r="E996" s="20"/>
      <c r="F996" s="20"/>
      <c r="G996" s="20"/>
      <c r="H996" s="20"/>
      <c r="I996" s="20"/>
      <c r="J996" s="19"/>
      <c r="K996" s="19"/>
    </row>
    <row r="997" spans="1:11" x14ac:dyDescent="0.2">
      <c r="A997" s="20"/>
      <c r="B997" s="20"/>
      <c r="C997" s="20"/>
      <c r="D997" s="20"/>
      <c r="E997" s="20"/>
      <c r="F997" s="20"/>
      <c r="G997" s="20"/>
      <c r="H997" s="20"/>
      <c r="I997" s="20"/>
      <c r="J997" s="19"/>
      <c r="K997" s="19"/>
    </row>
    <row r="998" spans="1:11" x14ac:dyDescent="0.2">
      <c r="A998" s="20"/>
      <c r="B998" s="20"/>
      <c r="C998" s="20"/>
      <c r="D998" s="20"/>
      <c r="E998" s="20"/>
      <c r="F998" s="20"/>
      <c r="G998" s="20"/>
      <c r="H998" s="20"/>
      <c r="I998" s="20"/>
      <c r="J998" s="19"/>
      <c r="K998" s="19"/>
    </row>
    <row r="999" spans="1:11" x14ac:dyDescent="0.2">
      <c r="A999" s="20"/>
      <c r="B999" s="20"/>
      <c r="C999" s="20"/>
      <c r="D999" s="20"/>
      <c r="E999" s="20"/>
      <c r="F999" s="20"/>
      <c r="G999" s="20"/>
      <c r="H999" s="20"/>
      <c r="I999" s="20"/>
      <c r="J999" s="19"/>
      <c r="K999" s="19"/>
    </row>
    <row r="1000" spans="1:11" x14ac:dyDescent="0.2">
      <c r="A1000" s="20"/>
      <c r="B1000" s="20"/>
      <c r="C1000" s="20"/>
      <c r="D1000" s="20"/>
      <c r="E1000" s="20"/>
      <c r="F1000" s="20"/>
      <c r="G1000" s="20"/>
      <c r="H1000" s="20"/>
      <c r="I1000" s="20"/>
      <c r="J1000" s="19"/>
      <c r="K1000" s="19"/>
    </row>
    <row r="1001" spans="1:11" x14ac:dyDescent="0.2">
      <c r="A1001" s="20"/>
      <c r="B1001" s="20"/>
      <c r="C1001" s="20"/>
      <c r="D1001" s="20"/>
      <c r="E1001" s="20"/>
      <c r="F1001" s="20"/>
      <c r="G1001" s="20"/>
      <c r="H1001" s="20"/>
      <c r="I1001" s="20"/>
      <c r="J1001" s="19"/>
      <c r="K1001" s="19"/>
    </row>
    <row r="1002" spans="1:11" x14ac:dyDescent="0.2">
      <c r="A1002" s="20"/>
      <c r="B1002" s="20"/>
      <c r="C1002" s="20"/>
      <c r="D1002" s="20"/>
      <c r="E1002" s="20"/>
      <c r="F1002" s="20"/>
      <c r="G1002" s="20"/>
      <c r="H1002" s="20"/>
      <c r="I1002" s="20"/>
      <c r="J1002" s="19"/>
      <c r="K1002" s="19"/>
    </row>
    <row r="1003" spans="1:11" x14ac:dyDescent="0.2">
      <c r="A1003" s="20"/>
      <c r="B1003" s="20"/>
      <c r="C1003" s="20"/>
      <c r="D1003" s="20"/>
      <c r="E1003" s="20"/>
      <c r="F1003" s="20"/>
      <c r="G1003" s="20"/>
      <c r="H1003" s="20"/>
      <c r="I1003" s="20"/>
      <c r="J1003" s="19"/>
      <c r="K1003" s="19"/>
    </row>
    <row r="1004" spans="1:11" x14ac:dyDescent="0.2">
      <c r="A1004" s="20"/>
      <c r="B1004" s="20"/>
      <c r="C1004" s="20"/>
      <c r="D1004" s="20"/>
      <c r="E1004" s="20"/>
      <c r="F1004" s="20"/>
      <c r="G1004" s="20"/>
      <c r="H1004" s="20"/>
      <c r="I1004" s="20"/>
      <c r="J1004" s="19"/>
      <c r="K1004" s="19"/>
    </row>
    <row r="1005" spans="1:11" x14ac:dyDescent="0.2">
      <c r="A1005" s="20"/>
      <c r="B1005" s="20"/>
      <c r="C1005" s="20"/>
      <c r="D1005" s="20"/>
      <c r="E1005" s="20"/>
      <c r="F1005" s="20"/>
      <c r="G1005" s="20"/>
      <c r="H1005" s="20"/>
      <c r="I1005" s="20"/>
      <c r="J1005" s="19"/>
      <c r="K1005" s="19"/>
    </row>
    <row r="1006" spans="1:11" x14ac:dyDescent="0.2">
      <c r="A1006" s="20"/>
      <c r="B1006" s="20"/>
      <c r="C1006" s="20"/>
      <c r="D1006" s="20"/>
      <c r="E1006" s="20"/>
      <c r="F1006" s="20"/>
      <c r="G1006" s="20"/>
      <c r="H1006" s="20"/>
      <c r="I1006" s="20"/>
      <c r="J1006" s="19"/>
      <c r="K1006" s="19"/>
    </row>
    <row r="1007" spans="1:11" x14ac:dyDescent="0.2">
      <c r="A1007" s="20"/>
      <c r="B1007" s="20"/>
      <c r="C1007" s="20"/>
      <c r="D1007" s="20"/>
      <c r="E1007" s="20"/>
      <c r="F1007" s="20"/>
      <c r="G1007" s="20"/>
      <c r="H1007" s="20"/>
      <c r="I1007" s="20"/>
      <c r="J1007" s="19"/>
      <c r="K1007" s="19"/>
    </row>
    <row r="1008" spans="1:11" x14ac:dyDescent="0.2">
      <c r="A1008" s="20"/>
      <c r="B1008" s="20"/>
      <c r="C1008" s="20"/>
      <c r="D1008" s="20"/>
      <c r="E1008" s="20"/>
      <c r="F1008" s="20"/>
      <c r="G1008" s="20"/>
      <c r="H1008" s="20"/>
      <c r="I1008" s="20"/>
      <c r="J1008" s="19"/>
      <c r="K1008" s="19"/>
    </row>
    <row r="1009" spans="1:11" x14ac:dyDescent="0.2">
      <c r="A1009" s="20"/>
      <c r="B1009" s="20"/>
      <c r="C1009" s="20"/>
      <c r="D1009" s="20"/>
      <c r="E1009" s="20"/>
      <c r="F1009" s="20"/>
      <c r="G1009" s="20"/>
      <c r="H1009" s="20"/>
      <c r="I1009" s="20"/>
      <c r="J1009" s="19"/>
      <c r="K1009" s="19"/>
    </row>
    <row r="1010" spans="1:11" x14ac:dyDescent="0.2">
      <c r="A1010" s="20"/>
      <c r="B1010" s="20"/>
      <c r="C1010" s="20"/>
      <c r="D1010" s="20"/>
      <c r="E1010" s="20"/>
      <c r="F1010" s="20"/>
      <c r="G1010" s="20"/>
      <c r="H1010" s="20"/>
      <c r="I1010" s="20"/>
      <c r="J1010" s="19"/>
      <c r="K1010" s="19"/>
    </row>
    <row r="1011" spans="1:11" x14ac:dyDescent="0.2">
      <c r="A1011" s="20"/>
      <c r="B1011" s="20"/>
      <c r="C1011" s="20"/>
      <c r="D1011" s="20"/>
      <c r="E1011" s="20"/>
      <c r="F1011" s="20"/>
      <c r="G1011" s="20"/>
      <c r="H1011" s="20"/>
      <c r="I1011" s="20"/>
      <c r="J1011" s="19"/>
      <c r="K1011" s="19"/>
    </row>
    <row r="1012" spans="1:11" x14ac:dyDescent="0.2">
      <c r="A1012" s="20"/>
      <c r="B1012" s="20"/>
      <c r="C1012" s="20"/>
      <c r="D1012" s="20"/>
      <c r="E1012" s="20"/>
      <c r="F1012" s="20"/>
      <c r="G1012" s="20"/>
      <c r="H1012" s="20"/>
      <c r="I1012" s="20"/>
      <c r="J1012" s="19"/>
      <c r="K1012" s="19"/>
    </row>
    <row r="1013" spans="1:11" x14ac:dyDescent="0.2">
      <c r="A1013" s="20"/>
      <c r="B1013" s="20"/>
      <c r="C1013" s="20"/>
      <c r="D1013" s="20"/>
      <c r="E1013" s="20"/>
      <c r="F1013" s="20"/>
      <c r="G1013" s="20"/>
      <c r="H1013" s="20"/>
      <c r="I1013" s="20"/>
      <c r="J1013" s="19"/>
      <c r="K1013" s="19"/>
    </row>
    <row r="1014" spans="1:11" x14ac:dyDescent="0.2">
      <c r="A1014" s="20"/>
      <c r="B1014" s="20"/>
      <c r="C1014" s="20"/>
      <c r="D1014" s="20"/>
      <c r="E1014" s="20"/>
      <c r="F1014" s="20"/>
      <c r="G1014" s="20"/>
      <c r="H1014" s="20"/>
      <c r="I1014" s="20"/>
      <c r="J1014" s="19"/>
      <c r="K1014" s="19"/>
    </row>
    <row r="1015" spans="1:11" x14ac:dyDescent="0.2">
      <c r="A1015" s="20"/>
      <c r="B1015" s="20"/>
      <c r="C1015" s="20"/>
      <c r="D1015" s="20"/>
      <c r="E1015" s="20"/>
      <c r="F1015" s="20"/>
      <c r="G1015" s="20"/>
      <c r="H1015" s="20"/>
      <c r="I1015" s="20"/>
      <c r="J1015" s="19"/>
      <c r="K1015" s="19"/>
    </row>
    <row r="1016" spans="1:11" x14ac:dyDescent="0.2">
      <c r="A1016" s="20"/>
      <c r="B1016" s="20"/>
      <c r="C1016" s="20"/>
      <c r="D1016" s="20"/>
      <c r="E1016" s="20"/>
      <c r="F1016" s="20"/>
      <c r="G1016" s="20"/>
      <c r="H1016" s="20"/>
      <c r="I1016" s="20"/>
      <c r="J1016" s="19"/>
      <c r="K1016" s="19"/>
    </row>
    <row r="1017" spans="1:11" x14ac:dyDescent="0.2">
      <c r="A1017" s="20"/>
      <c r="B1017" s="20"/>
      <c r="C1017" s="20"/>
      <c r="D1017" s="20"/>
      <c r="E1017" s="20"/>
      <c r="F1017" s="20"/>
      <c r="G1017" s="20"/>
      <c r="H1017" s="20"/>
      <c r="I1017" s="20"/>
      <c r="J1017" s="19"/>
      <c r="K1017" s="19"/>
    </row>
    <row r="1018" spans="1:11" x14ac:dyDescent="0.2">
      <c r="A1018" s="20"/>
      <c r="B1018" s="20"/>
      <c r="C1018" s="20"/>
      <c r="D1018" s="20"/>
      <c r="E1018" s="20"/>
      <c r="F1018" s="20"/>
      <c r="G1018" s="20"/>
      <c r="H1018" s="20"/>
      <c r="I1018" s="20"/>
      <c r="J1018" s="19"/>
      <c r="K1018" s="19"/>
    </row>
    <row r="1019" spans="1:11" x14ac:dyDescent="0.2">
      <c r="A1019" s="20"/>
      <c r="B1019" s="20"/>
      <c r="C1019" s="20"/>
      <c r="D1019" s="20"/>
      <c r="E1019" s="20"/>
      <c r="F1019" s="20"/>
      <c r="G1019" s="20"/>
      <c r="H1019" s="20"/>
      <c r="I1019" s="20"/>
      <c r="J1019" s="19"/>
      <c r="K1019" s="19"/>
    </row>
    <row r="1020" spans="1:11" x14ac:dyDescent="0.2">
      <c r="A1020" s="20"/>
      <c r="B1020" s="20"/>
      <c r="C1020" s="20"/>
      <c r="D1020" s="20"/>
      <c r="E1020" s="20"/>
      <c r="F1020" s="20"/>
      <c r="G1020" s="20"/>
      <c r="H1020" s="20"/>
      <c r="I1020" s="20"/>
      <c r="J1020" s="19"/>
      <c r="K1020" s="19"/>
    </row>
    <row r="1021" spans="1:11" x14ac:dyDescent="0.2">
      <c r="A1021" s="20"/>
      <c r="B1021" s="20"/>
      <c r="C1021" s="20"/>
      <c r="D1021" s="20"/>
      <c r="E1021" s="20"/>
      <c r="F1021" s="20"/>
      <c r="G1021" s="20"/>
      <c r="H1021" s="20"/>
      <c r="I1021" s="20"/>
      <c r="J1021" s="19"/>
      <c r="K1021" s="19"/>
    </row>
    <row r="1022" spans="1:11" x14ac:dyDescent="0.2">
      <c r="A1022" s="20"/>
      <c r="B1022" s="20"/>
      <c r="C1022" s="20"/>
      <c r="D1022" s="20"/>
      <c r="E1022" s="20"/>
      <c r="F1022" s="20"/>
      <c r="G1022" s="20"/>
      <c r="H1022" s="20"/>
      <c r="I1022" s="20"/>
      <c r="J1022" s="19"/>
      <c r="K1022" s="19"/>
    </row>
    <row r="1023" spans="1:11" x14ac:dyDescent="0.2">
      <c r="A1023" s="20"/>
      <c r="B1023" s="20"/>
      <c r="C1023" s="20"/>
      <c r="D1023" s="20"/>
      <c r="E1023" s="20"/>
      <c r="F1023" s="20"/>
      <c r="G1023" s="20"/>
      <c r="H1023" s="20"/>
      <c r="I1023" s="20"/>
      <c r="J1023" s="19"/>
      <c r="K1023" s="19"/>
    </row>
    <row r="1024" spans="1:11" x14ac:dyDescent="0.2">
      <c r="A1024" s="20"/>
      <c r="B1024" s="20"/>
      <c r="C1024" s="20"/>
      <c r="D1024" s="20"/>
      <c r="E1024" s="20"/>
      <c r="F1024" s="20"/>
      <c r="G1024" s="20"/>
      <c r="H1024" s="20"/>
      <c r="I1024" s="20"/>
      <c r="J1024" s="19"/>
      <c r="K1024" s="19"/>
    </row>
    <row r="1025" spans="1:11" x14ac:dyDescent="0.2">
      <c r="A1025" s="20"/>
      <c r="B1025" s="20"/>
      <c r="C1025" s="20"/>
      <c r="D1025" s="20"/>
      <c r="E1025" s="20"/>
      <c r="F1025" s="20"/>
      <c r="G1025" s="20"/>
      <c r="H1025" s="20"/>
      <c r="I1025" s="20"/>
      <c r="J1025" s="19"/>
      <c r="K1025" s="19"/>
    </row>
    <row r="1026" spans="1:11" x14ac:dyDescent="0.2">
      <c r="A1026" s="20"/>
      <c r="B1026" s="20"/>
      <c r="C1026" s="20"/>
      <c r="D1026" s="20"/>
      <c r="E1026" s="20"/>
      <c r="F1026" s="20"/>
      <c r="G1026" s="20"/>
      <c r="H1026" s="20"/>
      <c r="I1026" s="20"/>
      <c r="J1026" s="19"/>
      <c r="K1026" s="19"/>
    </row>
    <row r="1027" spans="1:11" x14ac:dyDescent="0.2">
      <c r="A1027" s="20"/>
      <c r="B1027" s="20"/>
      <c r="C1027" s="20"/>
      <c r="D1027" s="20"/>
      <c r="E1027" s="20"/>
      <c r="F1027" s="20"/>
      <c r="G1027" s="20"/>
      <c r="H1027" s="20"/>
      <c r="I1027" s="20"/>
      <c r="J1027" s="19"/>
      <c r="K1027" s="19"/>
    </row>
    <row r="1028" spans="1:11" x14ac:dyDescent="0.2">
      <c r="A1028" s="20"/>
      <c r="B1028" s="20"/>
      <c r="C1028" s="20"/>
      <c r="D1028" s="20"/>
      <c r="E1028" s="20"/>
      <c r="F1028" s="20"/>
      <c r="G1028" s="20"/>
      <c r="H1028" s="20"/>
      <c r="I1028" s="20"/>
      <c r="J1028" s="19"/>
      <c r="K1028" s="19"/>
    </row>
    <row r="1029" spans="1:11" x14ac:dyDescent="0.2">
      <c r="A1029" s="20"/>
      <c r="B1029" s="20"/>
      <c r="C1029" s="20"/>
      <c r="D1029" s="20"/>
      <c r="E1029" s="20"/>
      <c r="F1029" s="20"/>
      <c r="G1029" s="20"/>
      <c r="H1029" s="20"/>
      <c r="I1029" s="20"/>
      <c r="J1029" s="19"/>
      <c r="K1029" s="19"/>
    </row>
    <row r="1030" spans="1:11" x14ac:dyDescent="0.2">
      <c r="A1030" s="20"/>
      <c r="B1030" s="20"/>
      <c r="C1030" s="20"/>
      <c r="D1030" s="20"/>
      <c r="E1030" s="20"/>
      <c r="F1030" s="20"/>
      <c r="G1030" s="20"/>
      <c r="H1030" s="20"/>
      <c r="I1030" s="20"/>
      <c r="J1030" s="19"/>
      <c r="K1030" s="19"/>
    </row>
    <row r="1031" spans="1:11" x14ac:dyDescent="0.2">
      <c r="A1031" s="20"/>
      <c r="B1031" s="20"/>
      <c r="C1031" s="20"/>
      <c r="D1031" s="20"/>
      <c r="E1031" s="20"/>
      <c r="F1031" s="20"/>
      <c r="G1031" s="20"/>
      <c r="H1031" s="20"/>
      <c r="I1031" s="20"/>
      <c r="J1031" s="19"/>
      <c r="K1031" s="19"/>
    </row>
    <row r="1032" spans="1:11" x14ac:dyDescent="0.2">
      <c r="A1032" s="20"/>
      <c r="B1032" s="20"/>
      <c r="C1032" s="20"/>
      <c r="D1032" s="20"/>
      <c r="E1032" s="20"/>
      <c r="F1032" s="20"/>
      <c r="G1032" s="20"/>
      <c r="H1032" s="20"/>
      <c r="I1032" s="20"/>
      <c r="J1032" s="19"/>
      <c r="K1032" s="19"/>
    </row>
    <row r="1033" spans="1:11" x14ac:dyDescent="0.2">
      <c r="A1033" s="20"/>
      <c r="B1033" s="20"/>
      <c r="C1033" s="20"/>
      <c r="D1033" s="20"/>
      <c r="E1033" s="20"/>
      <c r="F1033" s="20"/>
      <c r="G1033" s="20"/>
      <c r="H1033" s="20"/>
      <c r="I1033" s="20"/>
      <c r="J1033" s="19"/>
      <c r="K1033" s="19"/>
    </row>
    <row r="1034" spans="1:11" x14ac:dyDescent="0.2">
      <c r="A1034" s="20"/>
      <c r="B1034" s="20"/>
      <c r="C1034" s="20"/>
      <c r="D1034" s="20"/>
      <c r="E1034" s="20"/>
      <c r="F1034" s="20"/>
      <c r="G1034" s="20"/>
      <c r="H1034" s="20"/>
      <c r="I1034" s="20"/>
      <c r="J1034" s="19"/>
      <c r="K1034" s="19"/>
    </row>
    <row r="1035" spans="1:11" x14ac:dyDescent="0.2">
      <c r="A1035" s="20"/>
      <c r="B1035" s="20"/>
      <c r="C1035" s="20"/>
      <c r="D1035" s="20"/>
      <c r="E1035" s="20"/>
      <c r="F1035" s="20"/>
      <c r="G1035" s="20"/>
      <c r="H1035" s="20"/>
      <c r="I1035" s="20"/>
      <c r="J1035" s="19"/>
      <c r="K1035" s="19"/>
    </row>
    <row r="1036" spans="1:11" x14ac:dyDescent="0.2">
      <c r="A1036" s="20"/>
      <c r="B1036" s="20"/>
      <c r="C1036" s="20"/>
      <c r="D1036" s="20"/>
      <c r="E1036" s="20"/>
      <c r="F1036" s="20"/>
      <c r="G1036" s="20"/>
      <c r="H1036" s="20"/>
      <c r="I1036" s="20"/>
      <c r="J1036" s="19"/>
      <c r="K1036" s="19"/>
    </row>
    <row r="1037" spans="1:11" x14ac:dyDescent="0.2">
      <c r="A1037" s="20"/>
      <c r="B1037" s="20"/>
      <c r="C1037" s="20"/>
      <c r="D1037" s="20"/>
      <c r="E1037" s="20"/>
      <c r="F1037" s="20"/>
      <c r="G1037" s="20"/>
      <c r="H1037" s="20"/>
      <c r="I1037" s="20"/>
      <c r="J1037" s="19"/>
      <c r="K1037" s="19"/>
    </row>
    <row r="1038" spans="1:11" x14ac:dyDescent="0.2">
      <c r="A1038" s="20"/>
      <c r="B1038" s="20"/>
      <c r="C1038" s="20"/>
      <c r="D1038" s="20"/>
      <c r="E1038" s="20"/>
      <c r="F1038" s="20"/>
      <c r="G1038" s="20"/>
      <c r="H1038" s="20"/>
      <c r="I1038" s="20"/>
      <c r="J1038" s="19"/>
      <c r="K1038" s="19"/>
    </row>
    <row r="1039" spans="1:11" x14ac:dyDescent="0.2">
      <c r="A1039" s="20"/>
      <c r="B1039" s="20"/>
      <c r="C1039" s="20"/>
      <c r="D1039" s="20"/>
      <c r="E1039" s="20"/>
      <c r="F1039" s="20"/>
      <c r="G1039" s="20"/>
      <c r="H1039" s="20"/>
      <c r="I1039" s="20"/>
      <c r="J1039" s="19"/>
      <c r="K1039" s="19"/>
    </row>
    <row r="1040" spans="1:11" x14ac:dyDescent="0.2">
      <c r="A1040" s="20"/>
      <c r="B1040" s="20"/>
      <c r="C1040" s="20"/>
      <c r="D1040" s="20"/>
      <c r="E1040" s="20"/>
      <c r="F1040" s="20"/>
      <c r="G1040" s="20"/>
      <c r="H1040" s="20"/>
      <c r="I1040" s="20"/>
      <c r="J1040" s="19"/>
      <c r="K1040" s="19"/>
    </row>
    <row r="1041" spans="1:11" x14ac:dyDescent="0.2">
      <c r="A1041" s="20"/>
      <c r="B1041" s="20"/>
      <c r="C1041" s="20"/>
      <c r="D1041" s="20"/>
      <c r="E1041" s="20"/>
      <c r="F1041" s="20"/>
      <c r="G1041" s="20"/>
      <c r="H1041" s="20"/>
      <c r="I1041" s="20"/>
      <c r="J1041" s="19"/>
      <c r="K1041" s="19"/>
    </row>
    <row r="1042" spans="1:11" x14ac:dyDescent="0.2">
      <c r="A1042" s="20"/>
      <c r="B1042" s="20"/>
      <c r="C1042" s="20"/>
      <c r="D1042" s="20"/>
      <c r="E1042" s="20"/>
      <c r="F1042" s="20"/>
      <c r="G1042" s="20"/>
      <c r="H1042" s="20"/>
      <c r="I1042" s="20"/>
      <c r="J1042" s="19"/>
      <c r="K1042" s="19"/>
    </row>
    <row r="1043" spans="1:11" x14ac:dyDescent="0.2">
      <c r="A1043" s="20"/>
      <c r="B1043" s="20"/>
      <c r="C1043" s="20"/>
      <c r="D1043" s="20"/>
      <c r="E1043" s="20"/>
      <c r="F1043" s="20"/>
      <c r="G1043" s="20"/>
      <c r="H1043" s="20"/>
      <c r="I1043" s="20"/>
      <c r="J1043" s="19"/>
      <c r="K1043" s="19"/>
    </row>
    <row r="1044" spans="1:11" x14ac:dyDescent="0.2">
      <c r="A1044" s="20"/>
      <c r="B1044" s="20"/>
      <c r="C1044" s="20"/>
      <c r="D1044" s="20"/>
      <c r="E1044" s="20"/>
      <c r="F1044" s="20"/>
      <c r="G1044" s="20"/>
      <c r="H1044" s="20"/>
      <c r="I1044" s="20"/>
      <c r="J1044" s="19"/>
      <c r="K1044" s="19"/>
    </row>
    <row r="1045" spans="1:11" x14ac:dyDescent="0.2">
      <c r="A1045" s="20"/>
      <c r="B1045" s="20"/>
      <c r="C1045" s="20"/>
      <c r="D1045" s="20"/>
      <c r="E1045" s="20"/>
      <c r="F1045" s="20"/>
      <c r="G1045" s="20"/>
      <c r="H1045" s="20"/>
      <c r="I1045" s="20"/>
      <c r="J1045" s="19"/>
      <c r="K1045" s="19"/>
    </row>
    <row r="1046" spans="1:11" x14ac:dyDescent="0.2">
      <c r="A1046" s="20"/>
      <c r="B1046" s="20"/>
      <c r="C1046" s="20"/>
      <c r="D1046" s="20"/>
      <c r="E1046" s="20"/>
      <c r="F1046" s="20"/>
      <c r="G1046" s="20"/>
      <c r="H1046" s="20"/>
      <c r="I1046" s="20"/>
      <c r="J1046" s="19"/>
      <c r="K1046" s="19"/>
    </row>
    <row r="1047" spans="1:11" x14ac:dyDescent="0.2">
      <c r="A1047" s="20"/>
      <c r="B1047" s="20"/>
      <c r="C1047" s="20"/>
      <c r="D1047" s="20"/>
      <c r="E1047" s="20"/>
      <c r="F1047" s="20"/>
      <c r="G1047" s="20"/>
      <c r="H1047" s="20"/>
      <c r="I1047" s="20"/>
      <c r="J1047" s="19"/>
      <c r="K1047" s="19"/>
    </row>
    <row r="1048" spans="1:11" x14ac:dyDescent="0.2">
      <c r="A1048" s="20"/>
      <c r="B1048" s="20"/>
      <c r="C1048" s="20"/>
      <c r="D1048" s="20"/>
      <c r="E1048" s="20"/>
      <c r="F1048" s="20"/>
      <c r="G1048" s="20"/>
      <c r="H1048" s="20"/>
      <c r="I1048" s="20"/>
      <c r="J1048" s="19"/>
      <c r="K1048" s="19"/>
    </row>
    <row r="1049" spans="1:11" x14ac:dyDescent="0.2">
      <c r="A1049" s="20"/>
      <c r="B1049" s="20"/>
      <c r="C1049" s="20"/>
      <c r="D1049" s="20"/>
      <c r="E1049" s="20"/>
      <c r="F1049" s="20"/>
      <c r="G1049" s="20"/>
      <c r="H1049" s="20"/>
      <c r="I1049" s="20"/>
      <c r="J1049" s="19"/>
      <c r="K1049" s="19"/>
    </row>
    <row r="1050" spans="1:11" x14ac:dyDescent="0.2">
      <c r="A1050" s="20"/>
      <c r="B1050" s="20"/>
      <c r="C1050" s="20"/>
      <c r="D1050" s="20"/>
      <c r="E1050" s="20"/>
      <c r="F1050" s="20"/>
      <c r="G1050" s="20"/>
      <c r="H1050" s="20"/>
      <c r="I1050" s="20"/>
      <c r="J1050" s="19"/>
      <c r="K1050" s="19"/>
    </row>
    <row r="1051" spans="1:11" x14ac:dyDescent="0.2">
      <c r="A1051" s="20"/>
      <c r="B1051" s="20"/>
      <c r="C1051" s="20"/>
      <c r="D1051" s="20"/>
      <c r="E1051" s="20"/>
      <c r="F1051" s="20"/>
      <c r="G1051" s="20"/>
      <c r="H1051" s="20"/>
      <c r="I1051" s="20"/>
      <c r="J1051" s="19"/>
      <c r="K1051" s="19"/>
    </row>
    <row r="1052" spans="1:11" x14ac:dyDescent="0.2">
      <c r="A1052" s="20"/>
      <c r="B1052" s="20"/>
      <c r="C1052" s="20"/>
      <c r="D1052" s="20"/>
      <c r="E1052" s="20"/>
      <c r="F1052" s="20"/>
      <c r="G1052" s="20"/>
      <c r="H1052" s="20"/>
      <c r="I1052" s="20"/>
      <c r="J1052" s="19"/>
      <c r="K1052" s="19"/>
    </row>
    <row r="1053" spans="1:11" x14ac:dyDescent="0.2">
      <c r="A1053" s="20"/>
      <c r="B1053" s="20"/>
      <c r="C1053" s="20"/>
      <c r="D1053" s="20"/>
      <c r="E1053" s="20"/>
      <c r="F1053" s="20"/>
      <c r="G1053" s="20"/>
      <c r="H1053" s="20"/>
      <c r="I1053" s="20"/>
      <c r="J1053" s="19"/>
      <c r="K1053" s="19"/>
    </row>
    <row r="1054" spans="1:11" x14ac:dyDescent="0.2">
      <c r="A1054" s="20"/>
      <c r="B1054" s="20"/>
      <c r="C1054" s="20"/>
      <c r="D1054" s="20"/>
      <c r="E1054" s="20"/>
      <c r="F1054" s="20"/>
      <c r="G1054" s="20"/>
      <c r="H1054" s="20"/>
      <c r="I1054" s="20"/>
      <c r="J1054" s="19"/>
      <c r="K1054" s="19"/>
    </row>
    <row r="1055" spans="1:11" x14ac:dyDescent="0.2">
      <c r="A1055" s="20"/>
      <c r="B1055" s="20"/>
      <c r="C1055" s="20"/>
      <c r="D1055" s="20"/>
      <c r="E1055" s="20"/>
      <c r="F1055" s="20"/>
      <c r="G1055" s="20"/>
      <c r="H1055" s="20"/>
      <c r="I1055" s="20"/>
      <c r="J1055" s="19"/>
      <c r="K1055" s="19"/>
    </row>
    <row r="1056" spans="1:11" x14ac:dyDescent="0.2">
      <c r="A1056" s="20"/>
      <c r="B1056" s="20"/>
      <c r="C1056" s="20"/>
      <c r="D1056" s="20"/>
      <c r="E1056" s="20"/>
      <c r="F1056" s="20"/>
      <c r="G1056" s="20"/>
      <c r="H1056" s="20"/>
      <c r="I1056" s="20"/>
      <c r="J1056" s="19"/>
      <c r="K1056" s="19"/>
    </row>
    <row r="1057" spans="1:11" x14ac:dyDescent="0.2">
      <c r="A1057" s="20"/>
      <c r="B1057" s="20"/>
      <c r="C1057" s="20"/>
      <c r="D1057" s="20"/>
      <c r="E1057" s="20"/>
      <c r="F1057" s="20"/>
      <c r="G1057" s="20"/>
      <c r="H1057" s="20"/>
      <c r="I1057" s="20"/>
      <c r="J1057" s="19"/>
      <c r="K1057" s="19"/>
    </row>
    <row r="1058" spans="1:11" x14ac:dyDescent="0.2">
      <c r="A1058" s="20"/>
      <c r="B1058" s="20"/>
      <c r="C1058" s="20"/>
      <c r="D1058" s="20"/>
      <c r="E1058" s="20"/>
      <c r="F1058" s="20"/>
      <c r="G1058" s="20"/>
      <c r="H1058" s="20"/>
      <c r="I1058" s="20"/>
      <c r="J1058" s="19"/>
      <c r="K1058" s="19"/>
    </row>
    <row r="1059" spans="1:11" x14ac:dyDescent="0.2">
      <c r="A1059" s="20"/>
      <c r="B1059" s="20"/>
      <c r="C1059" s="20"/>
      <c r="D1059" s="20"/>
      <c r="E1059" s="20"/>
      <c r="F1059" s="20"/>
      <c r="G1059" s="20"/>
      <c r="H1059" s="20"/>
      <c r="I1059" s="20"/>
      <c r="J1059" s="19"/>
      <c r="K1059" s="19"/>
    </row>
    <row r="1060" spans="1:11" x14ac:dyDescent="0.2">
      <c r="A1060" s="20"/>
      <c r="B1060" s="20"/>
      <c r="C1060" s="20"/>
      <c r="D1060" s="20"/>
      <c r="E1060" s="20"/>
      <c r="F1060" s="20"/>
      <c r="G1060" s="20"/>
      <c r="H1060" s="20"/>
      <c r="I1060" s="20"/>
      <c r="J1060" s="19"/>
      <c r="K1060" s="19"/>
    </row>
    <row r="1061" spans="1:11" x14ac:dyDescent="0.2">
      <c r="A1061" s="20"/>
      <c r="B1061" s="20"/>
      <c r="C1061" s="20"/>
      <c r="D1061" s="20"/>
      <c r="E1061" s="20"/>
      <c r="F1061" s="20"/>
      <c r="G1061" s="20"/>
      <c r="H1061" s="20"/>
      <c r="I1061" s="20"/>
      <c r="J1061" s="19"/>
      <c r="K1061" s="19"/>
    </row>
    <row r="1062" spans="1:11" x14ac:dyDescent="0.2">
      <c r="A1062" s="20"/>
      <c r="B1062" s="20"/>
      <c r="C1062" s="20"/>
      <c r="D1062" s="20"/>
      <c r="E1062" s="20"/>
      <c r="F1062" s="20"/>
      <c r="G1062" s="20"/>
      <c r="H1062" s="20"/>
      <c r="I1062" s="20"/>
      <c r="J1062" s="19"/>
      <c r="K1062" s="19"/>
    </row>
    <row r="1063" spans="1:11" x14ac:dyDescent="0.2">
      <c r="A1063" s="20"/>
      <c r="B1063" s="20"/>
      <c r="C1063" s="20"/>
      <c r="D1063" s="20"/>
      <c r="E1063" s="20"/>
      <c r="F1063" s="20"/>
      <c r="G1063" s="20"/>
      <c r="H1063" s="20"/>
      <c r="I1063" s="20"/>
      <c r="J1063" s="19"/>
      <c r="K1063" s="19"/>
    </row>
    <row r="1064" spans="1:11" x14ac:dyDescent="0.2">
      <c r="A1064" s="20"/>
      <c r="B1064" s="20"/>
      <c r="C1064" s="20"/>
      <c r="D1064" s="20"/>
      <c r="E1064" s="20"/>
      <c r="F1064" s="20"/>
      <c r="G1064" s="20"/>
      <c r="H1064" s="20"/>
      <c r="I1064" s="20"/>
      <c r="J1064" s="19"/>
      <c r="K1064" s="19"/>
    </row>
    <row r="1065" spans="1:11" x14ac:dyDescent="0.2">
      <c r="A1065" s="20"/>
      <c r="B1065" s="20"/>
      <c r="C1065" s="20"/>
      <c r="D1065" s="20"/>
      <c r="E1065" s="20"/>
      <c r="F1065" s="20"/>
      <c r="G1065" s="20"/>
      <c r="H1065" s="20"/>
      <c r="I1065" s="20"/>
      <c r="J1065" s="19"/>
      <c r="K1065" s="19"/>
    </row>
    <row r="1066" spans="1:11" x14ac:dyDescent="0.2">
      <c r="A1066" s="20"/>
      <c r="B1066" s="20"/>
      <c r="C1066" s="20"/>
      <c r="D1066" s="20"/>
      <c r="E1066" s="20"/>
      <c r="F1066" s="20"/>
      <c r="G1066" s="20"/>
      <c r="H1066" s="20"/>
      <c r="I1066" s="20"/>
      <c r="J1066" s="19"/>
      <c r="K1066" s="19"/>
    </row>
    <row r="1067" spans="1:11" x14ac:dyDescent="0.2">
      <c r="A1067" s="20"/>
      <c r="B1067" s="20"/>
      <c r="C1067" s="20"/>
      <c r="D1067" s="20"/>
      <c r="E1067" s="20"/>
      <c r="F1067" s="20"/>
      <c r="G1067" s="20"/>
      <c r="H1067" s="20"/>
      <c r="I1067" s="20"/>
      <c r="J1067" s="19"/>
      <c r="K1067" s="19"/>
    </row>
    <row r="1068" spans="1:11" x14ac:dyDescent="0.2">
      <c r="A1068" s="20"/>
      <c r="B1068" s="20"/>
      <c r="C1068" s="20"/>
      <c r="D1068" s="20"/>
      <c r="E1068" s="20"/>
      <c r="F1068" s="20"/>
      <c r="G1068" s="20"/>
      <c r="H1068" s="20"/>
      <c r="I1068" s="20"/>
      <c r="J1068" s="19"/>
      <c r="K1068" s="19"/>
    </row>
    <row r="1069" spans="1:11" x14ac:dyDescent="0.2">
      <c r="A1069" s="20"/>
      <c r="B1069" s="20"/>
      <c r="C1069" s="20"/>
      <c r="D1069" s="20"/>
      <c r="E1069" s="20"/>
      <c r="F1069" s="20"/>
      <c r="G1069" s="20"/>
      <c r="H1069" s="20"/>
      <c r="I1069" s="20"/>
      <c r="J1069" s="19"/>
      <c r="K1069" s="19"/>
    </row>
    <row r="1070" spans="1:11" x14ac:dyDescent="0.2">
      <c r="A1070" s="20"/>
      <c r="B1070" s="20"/>
      <c r="C1070" s="20"/>
      <c r="D1070" s="20"/>
      <c r="E1070" s="20"/>
      <c r="F1070" s="20"/>
      <c r="G1070" s="20"/>
      <c r="H1070" s="20"/>
      <c r="I1070" s="20"/>
      <c r="J1070" s="19"/>
      <c r="K1070" s="19"/>
    </row>
    <row r="1071" spans="1:11" x14ac:dyDescent="0.2">
      <c r="A1071" s="20"/>
      <c r="B1071" s="20"/>
      <c r="C1071" s="20"/>
      <c r="D1071" s="20"/>
      <c r="E1071" s="20"/>
      <c r="F1071" s="20"/>
      <c r="G1071" s="20"/>
      <c r="H1071" s="20"/>
      <c r="I1071" s="20"/>
      <c r="J1071" s="19"/>
      <c r="K1071" s="19"/>
    </row>
    <row r="1072" spans="1:11" x14ac:dyDescent="0.2">
      <c r="A1072" s="20"/>
      <c r="B1072" s="20"/>
      <c r="C1072" s="20"/>
      <c r="D1072" s="20"/>
      <c r="E1072" s="20"/>
      <c r="F1072" s="20"/>
      <c r="G1072" s="20"/>
      <c r="H1072" s="20"/>
      <c r="I1072" s="20"/>
      <c r="J1072" s="19"/>
      <c r="K1072" s="19"/>
    </row>
    <row r="1073" spans="1:11" x14ac:dyDescent="0.2">
      <c r="A1073" s="20"/>
      <c r="B1073" s="20"/>
      <c r="C1073" s="20"/>
      <c r="D1073" s="20"/>
      <c r="E1073" s="20"/>
      <c r="F1073" s="20"/>
      <c r="G1073" s="20"/>
      <c r="H1073" s="20"/>
      <c r="I1073" s="20"/>
      <c r="J1073" s="19"/>
      <c r="K1073" s="19"/>
    </row>
    <row r="1074" spans="1:11" x14ac:dyDescent="0.2">
      <c r="A1074" s="20"/>
      <c r="B1074" s="20"/>
      <c r="C1074" s="20"/>
      <c r="D1074" s="20"/>
      <c r="E1074" s="20"/>
      <c r="F1074" s="20"/>
      <c r="G1074" s="20"/>
      <c r="H1074" s="20"/>
      <c r="I1074" s="20"/>
      <c r="J1074" s="19"/>
      <c r="K1074" s="19"/>
    </row>
    <row r="1075" spans="1:11" x14ac:dyDescent="0.2">
      <c r="A1075" s="20"/>
      <c r="B1075" s="20"/>
      <c r="C1075" s="20"/>
      <c r="D1075" s="20"/>
      <c r="E1075" s="20"/>
      <c r="F1075" s="20"/>
      <c r="G1075" s="20"/>
      <c r="H1075" s="20"/>
      <c r="I1075" s="20"/>
      <c r="J1075" s="19"/>
      <c r="K1075" s="19"/>
    </row>
    <row r="1076" spans="1:11" x14ac:dyDescent="0.2">
      <c r="A1076" s="20"/>
      <c r="B1076" s="20"/>
      <c r="C1076" s="20"/>
      <c r="D1076" s="20"/>
      <c r="E1076" s="20"/>
      <c r="F1076" s="20"/>
      <c r="G1076" s="20"/>
      <c r="H1076" s="20"/>
      <c r="I1076" s="20"/>
      <c r="J1076" s="19"/>
      <c r="K1076" s="19"/>
    </row>
    <row r="1077" spans="1:11" x14ac:dyDescent="0.2">
      <c r="A1077" s="20"/>
      <c r="B1077" s="20"/>
      <c r="C1077" s="20"/>
      <c r="D1077" s="20"/>
      <c r="E1077" s="20"/>
      <c r="F1077" s="20"/>
      <c r="G1077" s="20"/>
      <c r="H1077" s="20"/>
      <c r="I1077" s="20"/>
      <c r="J1077" s="19"/>
      <c r="K1077" s="19"/>
    </row>
    <row r="1078" spans="1:11" x14ac:dyDescent="0.2">
      <c r="A1078" s="20"/>
      <c r="B1078" s="20"/>
      <c r="C1078" s="20"/>
      <c r="D1078" s="20"/>
      <c r="E1078" s="20"/>
      <c r="F1078" s="20"/>
      <c r="G1078" s="20"/>
      <c r="H1078" s="20"/>
      <c r="I1078" s="20"/>
      <c r="J1078" s="19"/>
      <c r="K1078" s="19"/>
    </row>
    <row r="1079" spans="1:11" x14ac:dyDescent="0.2">
      <c r="A1079" s="20"/>
      <c r="B1079" s="20"/>
      <c r="C1079" s="20"/>
      <c r="D1079" s="20"/>
      <c r="E1079" s="20"/>
      <c r="F1079" s="20"/>
      <c r="G1079" s="20"/>
      <c r="H1079" s="20"/>
      <c r="I1079" s="20"/>
      <c r="J1079" s="19"/>
      <c r="K1079" s="19"/>
    </row>
    <row r="1080" spans="1:11" x14ac:dyDescent="0.2">
      <c r="A1080" s="20"/>
      <c r="B1080" s="20"/>
      <c r="C1080" s="20"/>
      <c r="D1080" s="20"/>
      <c r="E1080" s="20"/>
      <c r="F1080" s="20"/>
      <c r="G1080" s="20"/>
      <c r="H1080" s="20"/>
      <c r="I1080" s="20"/>
      <c r="J1080" s="19"/>
      <c r="K1080" s="19"/>
    </row>
    <row r="1081" spans="1:11" x14ac:dyDescent="0.2">
      <c r="A1081" s="20"/>
      <c r="B1081" s="20"/>
      <c r="C1081" s="20"/>
      <c r="D1081" s="20"/>
      <c r="E1081" s="20"/>
      <c r="F1081" s="20"/>
      <c r="G1081" s="20"/>
      <c r="H1081" s="20"/>
      <c r="I1081" s="20"/>
      <c r="J1081" s="19"/>
      <c r="K1081" s="19"/>
    </row>
    <row r="1082" spans="1:11" x14ac:dyDescent="0.2">
      <c r="A1082" s="20"/>
      <c r="B1082" s="20"/>
      <c r="C1082" s="20"/>
      <c r="D1082" s="20"/>
      <c r="E1082" s="20"/>
      <c r="F1082" s="20"/>
      <c r="G1082" s="20"/>
      <c r="H1082" s="20"/>
      <c r="I1082" s="20"/>
      <c r="J1082" s="19"/>
      <c r="K1082" s="19"/>
    </row>
    <row r="1083" spans="1:11" x14ac:dyDescent="0.2">
      <c r="A1083" s="20"/>
      <c r="B1083" s="20"/>
      <c r="C1083" s="20"/>
      <c r="D1083" s="20"/>
      <c r="E1083" s="20"/>
      <c r="F1083" s="20"/>
      <c r="G1083" s="20"/>
      <c r="H1083" s="20"/>
      <c r="I1083" s="20"/>
      <c r="J1083" s="19"/>
      <c r="K1083" s="19"/>
    </row>
    <row r="1084" spans="1:11" x14ac:dyDescent="0.2">
      <c r="A1084" s="20"/>
      <c r="B1084" s="20"/>
      <c r="C1084" s="20"/>
      <c r="D1084" s="20"/>
      <c r="E1084" s="20"/>
      <c r="F1084" s="20"/>
      <c r="G1084" s="20"/>
      <c r="H1084" s="20"/>
      <c r="I1084" s="20"/>
      <c r="J1084" s="19"/>
      <c r="K1084" s="19"/>
    </row>
    <row r="1085" spans="1:11" x14ac:dyDescent="0.2">
      <c r="A1085" s="20"/>
      <c r="B1085" s="20"/>
      <c r="C1085" s="20"/>
      <c r="D1085" s="20"/>
      <c r="E1085" s="20"/>
      <c r="F1085" s="20"/>
      <c r="G1085" s="20"/>
      <c r="H1085" s="20"/>
      <c r="I1085" s="20"/>
      <c r="J1085" s="19"/>
      <c r="K1085" s="19"/>
    </row>
    <row r="1086" spans="1:11" x14ac:dyDescent="0.2">
      <c r="A1086" s="20"/>
      <c r="B1086" s="20"/>
      <c r="C1086" s="20"/>
      <c r="D1086" s="20"/>
      <c r="E1086" s="20"/>
      <c r="F1086" s="20"/>
      <c r="G1086" s="20"/>
      <c r="H1086" s="20"/>
      <c r="I1086" s="20"/>
      <c r="J1086" s="19"/>
      <c r="K1086" s="19"/>
    </row>
    <row r="1087" spans="1:11" x14ac:dyDescent="0.2">
      <c r="A1087" s="20"/>
      <c r="B1087" s="20"/>
      <c r="C1087" s="20"/>
      <c r="D1087" s="20"/>
      <c r="E1087" s="20"/>
      <c r="F1087" s="20"/>
      <c r="G1087" s="20"/>
      <c r="H1087" s="20"/>
      <c r="I1087" s="20"/>
      <c r="J1087" s="19"/>
      <c r="K1087" s="19"/>
    </row>
    <row r="1088" spans="1:11" x14ac:dyDescent="0.2">
      <c r="A1088" s="20"/>
      <c r="B1088" s="20"/>
      <c r="C1088" s="20"/>
      <c r="D1088" s="20"/>
      <c r="E1088" s="20"/>
      <c r="F1088" s="20"/>
      <c r="G1088" s="20"/>
      <c r="H1088" s="20"/>
      <c r="I1088" s="20"/>
      <c r="J1088" s="19"/>
      <c r="K1088" s="19"/>
    </row>
    <row r="1089" spans="1:11" x14ac:dyDescent="0.2">
      <c r="A1089" s="20"/>
      <c r="B1089" s="20"/>
      <c r="C1089" s="20"/>
      <c r="D1089" s="20"/>
      <c r="E1089" s="20"/>
      <c r="F1089" s="20"/>
      <c r="G1089" s="20"/>
      <c r="H1089" s="20"/>
      <c r="I1089" s="20"/>
      <c r="J1089" s="19"/>
      <c r="K1089" s="19"/>
    </row>
    <row r="1090" spans="1:11" x14ac:dyDescent="0.2">
      <c r="A1090" s="20"/>
      <c r="B1090" s="20"/>
      <c r="C1090" s="20"/>
      <c r="D1090" s="20"/>
      <c r="E1090" s="20"/>
      <c r="F1090" s="20"/>
      <c r="G1090" s="20"/>
      <c r="H1090" s="20"/>
      <c r="I1090" s="20"/>
      <c r="J1090" s="19"/>
      <c r="K1090" s="19"/>
    </row>
    <row r="1091" spans="1:11" x14ac:dyDescent="0.2">
      <c r="A1091" s="20"/>
      <c r="B1091" s="20"/>
      <c r="C1091" s="20"/>
      <c r="D1091" s="20"/>
      <c r="E1091" s="20"/>
      <c r="F1091" s="20"/>
      <c r="G1091" s="20"/>
      <c r="H1091" s="20"/>
      <c r="I1091" s="20"/>
      <c r="J1091" s="19"/>
      <c r="K1091" s="19"/>
    </row>
    <row r="1092" spans="1:11" x14ac:dyDescent="0.2">
      <c r="A1092" s="20"/>
      <c r="B1092" s="20"/>
      <c r="C1092" s="20"/>
      <c r="D1092" s="20"/>
      <c r="E1092" s="20"/>
      <c r="F1092" s="20"/>
      <c r="G1092" s="20"/>
      <c r="H1092" s="20"/>
      <c r="I1092" s="20"/>
      <c r="J1092" s="19"/>
      <c r="K1092" s="19"/>
    </row>
    <row r="1093" spans="1:11" x14ac:dyDescent="0.2">
      <c r="A1093" s="20"/>
      <c r="B1093" s="20"/>
      <c r="C1093" s="20"/>
      <c r="D1093" s="20"/>
      <c r="E1093" s="20"/>
      <c r="F1093" s="20"/>
      <c r="G1093" s="20"/>
      <c r="H1093" s="20"/>
      <c r="I1093" s="20"/>
      <c r="J1093" s="19"/>
      <c r="K1093" s="19"/>
    </row>
    <row r="1094" spans="1:11" x14ac:dyDescent="0.2">
      <c r="A1094" s="20"/>
      <c r="B1094" s="20"/>
      <c r="C1094" s="20"/>
      <c r="D1094" s="20"/>
      <c r="E1094" s="20"/>
      <c r="F1094" s="20"/>
      <c r="G1094" s="20"/>
      <c r="H1094" s="20"/>
      <c r="I1094" s="20"/>
      <c r="J1094" s="19"/>
      <c r="K1094" s="19"/>
    </row>
    <row r="1095" spans="1:11" x14ac:dyDescent="0.2">
      <c r="A1095" s="20"/>
      <c r="B1095" s="20"/>
      <c r="C1095" s="20"/>
      <c r="D1095" s="20"/>
      <c r="E1095" s="20"/>
      <c r="F1095" s="20"/>
      <c r="G1095" s="20"/>
      <c r="H1095" s="20"/>
      <c r="I1095" s="20"/>
      <c r="J1095" s="19"/>
      <c r="K1095" s="19"/>
    </row>
    <row r="1096" spans="1:11" x14ac:dyDescent="0.2">
      <c r="A1096" s="20"/>
      <c r="B1096" s="20"/>
      <c r="C1096" s="20"/>
      <c r="D1096" s="20"/>
      <c r="E1096" s="20"/>
      <c r="F1096" s="20"/>
      <c r="G1096" s="20"/>
      <c r="H1096" s="20"/>
      <c r="I1096" s="20"/>
      <c r="J1096" s="19"/>
      <c r="K1096" s="19"/>
    </row>
    <row r="1097" spans="1:11" x14ac:dyDescent="0.2">
      <c r="A1097" s="20"/>
      <c r="B1097" s="20"/>
      <c r="C1097" s="20"/>
      <c r="D1097" s="20"/>
      <c r="E1097" s="20"/>
      <c r="F1097" s="20"/>
      <c r="G1097" s="20"/>
      <c r="H1097" s="20"/>
      <c r="I1097" s="20"/>
      <c r="J1097" s="19"/>
      <c r="K1097" s="19"/>
    </row>
    <row r="1098" spans="1:11" x14ac:dyDescent="0.2">
      <c r="A1098" s="20"/>
      <c r="B1098" s="20"/>
      <c r="C1098" s="20"/>
      <c r="D1098" s="20"/>
      <c r="E1098" s="20"/>
      <c r="F1098" s="20"/>
      <c r="G1098" s="20"/>
      <c r="H1098" s="20"/>
      <c r="I1098" s="20"/>
      <c r="J1098" s="19"/>
      <c r="K1098" s="19"/>
    </row>
    <row r="1099" spans="1:11" x14ac:dyDescent="0.2">
      <c r="A1099" s="20"/>
      <c r="B1099" s="20"/>
      <c r="C1099" s="20"/>
      <c r="D1099" s="20"/>
      <c r="E1099" s="20"/>
      <c r="F1099" s="20"/>
      <c r="G1099" s="20"/>
      <c r="H1099" s="20"/>
      <c r="I1099" s="20"/>
      <c r="J1099" s="19"/>
      <c r="K1099" s="19"/>
    </row>
    <row r="1100" spans="1:11" x14ac:dyDescent="0.2">
      <c r="A1100" s="20"/>
      <c r="B1100" s="20"/>
      <c r="C1100" s="20"/>
      <c r="D1100" s="20"/>
      <c r="E1100" s="20"/>
      <c r="F1100" s="20"/>
      <c r="G1100" s="20"/>
      <c r="H1100" s="20"/>
      <c r="I1100" s="20"/>
      <c r="J1100" s="19"/>
      <c r="K1100" s="19"/>
    </row>
    <row r="1101" spans="1:11" x14ac:dyDescent="0.2">
      <c r="A1101" s="20"/>
      <c r="B1101" s="20"/>
      <c r="C1101" s="20"/>
      <c r="D1101" s="20"/>
      <c r="E1101" s="20"/>
      <c r="F1101" s="20"/>
      <c r="G1101" s="20"/>
      <c r="H1101" s="20"/>
      <c r="I1101" s="20"/>
      <c r="J1101" s="19"/>
      <c r="K1101" s="19"/>
    </row>
    <row r="1102" spans="1:11" x14ac:dyDescent="0.2">
      <c r="A1102" s="20"/>
      <c r="B1102" s="20"/>
      <c r="C1102" s="20"/>
      <c r="D1102" s="20"/>
      <c r="E1102" s="20"/>
      <c r="F1102" s="20"/>
      <c r="G1102" s="20"/>
      <c r="H1102" s="20"/>
      <c r="I1102" s="20"/>
      <c r="J1102" s="19"/>
      <c r="K1102" s="19"/>
    </row>
    <row r="1103" spans="1:11" x14ac:dyDescent="0.2">
      <c r="A1103" s="20"/>
      <c r="B1103" s="20"/>
      <c r="C1103" s="20"/>
      <c r="D1103" s="20"/>
      <c r="E1103" s="20"/>
      <c r="F1103" s="20"/>
      <c r="G1103" s="20"/>
      <c r="H1103" s="20"/>
      <c r="I1103" s="20"/>
      <c r="J1103" s="19"/>
      <c r="K1103" s="19"/>
    </row>
    <row r="1104" spans="1:11" x14ac:dyDescent="0.2">
      <c r="A1104" s="20"/>
      <c r="B1104" s="20"/>
      <c r="C1104" s="20"/>
      <c r="D1104" s="20"/>
      <c r="E1104" s="20"/>
      <c r="F1104" s="20"/>
      <c r="G1104" s="20"/>
      <c r="H1104" s="20"/>
      <c r="I1104" s="20"/>
      <c r="J1104" s="19"/>
      <c r="K1104" s="19"/>
    </row>
    <row r="1105" spans="1:11" x14ac:dyDescent="0.2">
      <c r="A1105" s="20"/>
      <c r="B1105" s="20"/>
      <c r="C1105" s="20"/>
      <c r="D1105" s="20"/>
      <c r="E1105" s="20"/>
      <c r="F1105" s="20"/>
      <c r="G1105" s="20"/>
      <c r="H1105" s="20"/>
      <c r="I1105" s="20"/>
      <c r="J1105" s="19"/>
      <c r="K1105" s="19"/>
    </row>
    <row r="1106" spans="1:11" x14ac:dyDescent="0.2">
      <c r="A1106" s="20"/>
      <c r="B1106" s="20"/>
      <c r="C1106" s="20"/>
      <c r="D1106" s="20"/>
      <c r="E1106" s="20"/>
      <c r="F1106" s="20"/>
      <c r="G1106" s="20"/>
      <c r="H1106" s="20"/>
      <c r="I1106" s="20"/>
      <c r="J1106" s="19"/>
      <c r="K1106" s="19"/>
    </row>
    <row r="1107" spans="1:11" x14ac:dyDescent="0.2">
      <c r="A1107" s="20"/>
      <c r="B1107" s="20"/>
      <c r="C1107" s="20"/>
      <c r="D1107" s="20"/>
      <c r="E1107" s="20"/>
      <c r="F1107" s="20"/>
      <c r="G1107" s="20"/>
      <c r="H1107" s="20"/>
      <c r="I1107" s="20"/>
      <c r="J1107" s="19"/>
      <c r="K1107" s="19"/>
    </row>
    <row r="1108" spans="1:11" x14ac:dyDescent="0.2">
      <c r="A1108" s="20"/>
      <c r="B1108" s="20"/>
      <c r="C1108" s="20"/>
      <c r="D1108" s="20"/>
      <c r="E1108" s="20"/>
      <c r="F1108" s="20"/>
      <c r="G1108" s="20"/>
      <c r="H1108" s="20"/>
      <c r="I1108" s="20"/>
      <c r="J1108" s="19"/>
      <c r="K1108" s="19"/>
    </row>
    <row r="1109" spans="1:11" x14ac:dyDescent="0.2">
      <c r="A1109" s="20"/>
      <c r="B1109" s="20"/>
      <c r="C1109" s="20"/>
      <c r="D1109" s="20"/>
      <c r="E1109" s="20"/>
      <c r="F1109" s="20"/>
      <c r="G1109" s="20"/>
      <c r="H1109" s="20"/>
      <c r="I1109" s="20"/>
      <c r="J1109" s="19"/>
      <c r="K1109" s="19"/>
    </row>
    <row r="1110" spans="1:11" x14ac:dyDescent="0.2">
      <c r="A1110" s="20"/>
      <c r="B1110" s="20"/>
      <c r="C1110" s="20"/>
      <c r="D1110" s="20"/>
      <c r="E1110" s="20"/>
      <c r="F1110" s="20"/>
      <c r="G1110" s="20"/>
      <c r="H1110" s="20"/>
      <c r="I1110" s="20"/>
      <c r="J1110" s="19"/>
      <c r="K1110" s="19"/>
    </row>
    <row r="1111" spans="1:11" x14ac:dyDescent="0.2">
      <c r="A1111" s="20"/>
      <c r="B1111" s="20"/>
      <c r="C1111" s="20"/>
      <c r="D1111" s="20"/>
      <c r="E1111" s="20"/>
      <c r="F1111" s="20"/>
      <c r="G1111" s="20"/>
      <c r="H1111" s="20"/>
      <c r="I1111" s="20"/>
      <c r="J1111" s="19"/>
      <c r="K1111" s="19"/>
    </row>
    <row r="1112" spans="1:11" x14ac:dyDescent="0.2">
      <c r="A1112" s="20"/>
      <c r="B1112" s="20"/>
      <c r="C1112" s="20"/>
      <c r="D1112" s="20"/>
      <c r="E1112" s="20"/>
      <c r="F1112" s="20"/>
      <c r="G1112" s="20"/>
      <c r="H1112" s="20"/>
      <c r="I1112" s="20"/>
      <c r="J1112" s="19"/>
      <c r="K1112" s="19"/>
    </row>
    <row r="1113" spans="1:11" x14ac:dyDescent="0.2">
      <c r="A1113" s="20"/>
      <c r="B1113" s="20"/>
      <c r="C1113" s="20"/>
      <c r="D1113" s="20"/>
      <c r="E1113" s="20"/>
      <c r="F1113" s="20"/>
      <c r="G1113" s="20"/>
      <c r="H1113" s="20"/>
      <c r="I1113" s="20"/>
      <c r="J1113" s="19"/>
      <c r="K1113" s="19"/>
    </row>
    <row r="1114" spans="1:11" x14ac:dyDescent="0.2">
      <c r="A1114" s="20"/>
      <c r="B1114" s="20"/>
      <c r="C1114" s="20"/>
      <c r="D1114" s="20"/>
      <c r="E1114" s="20"/>
      <c r="F1114" s="20"/>
      <c r="G1114" s="20"/>
      <c r="H1114" s="20"/>
      <c r="I1114" s="20"/>
      <c r="J1114" s="19"/>
      <c r="K1114" s="19"/>
    </row>
    <row r="1115" spans="1:11" x14ac:dyDescent="0.2">
      <c r="A1115" s="20"/>
      <c r="B1115" s="20"/>
      <c r="C1115" s="20"/>
      <c r="D1115" s="20"/>
      <c r="E1115" s="20"/>
      <c r="F1115" s="20"/>
      <c r="G1115" s="20"/>
      <c r="H1115" s="20"/>
      <c r="I1115" s="20"/>
      <c r="J1115" s="19"/>
      <c r="K1115" s="19"/>
    </row>
    <row r="1116" spans="1:11" x14ac:dyDescent="0.2">
      <c r="A1116" s="20"/>
      <c r="B1116" s="20"/>
      <c r="C1116" s="20"/>
      <c r="D1116" s="20"/>
      <c r="E1116" s="20"/>
      <c r="F1116" s="20"/>
      <c r="G1116" s="20"/>
      <c r="H1116" s="20"/>
      <c r="I1116" s="20"/>
      <c r="J1116" s="19"/>
      <c r="K1116" s="19"/>
    </row>
    <row r="1117" spans="1:11" x14ac:dyDescent="0.2">
      <c r="A1117" s="20"/>
      <c r="B1117" s="20"/>
      <c r="C1117" s="20"/>
      <c r="D1117" s="20"/>
      <c r="E1117" s="20"/>
      <c r="F1117" s="20"/>
      <c r="G1117" s="20"/>
      <c r="H1117" s="20"/>
      <c r="I1117" s="20"/>
      <c r="J1117" s="19"/>
      <c r="K1117" s="19"/>
    </row>
    <row r="1118" spans="1:11" x14ac:dyDescent="0.2">
      <c r="A1118" s="20"/>
      <c r="B1118" s="20"/>
      <c r="C1118" s="20"/>
      <c r="D1118" s="20"/>
      <c r="E1118" s="20"/>
      <c r="F1118" s="20"/>
      <c r="G1118" s="20"/>
      <c r="H1118" s="20"/>
      <c r="I1118" s="20"/>
      <c r="J1118" s="19"/>
      <c r="K1118" s="19"/>
    </row>
    <row r="1119" spans="1:11" x14ac:dyDescent="0.2">
      <c r="A1119" s="20"/>
      <c r="B1119" s="20"/>
      <c r="C1119" s="20"/>
      <c r="D1119" s="20"/>
      <c r="E1119" s="20"/>
      <c r="F1119" s="20"/>
      <c r="G1119" s="20"/>
      <c r="H1119" s="20"/>
      <c r="I1119" s="20"/>
      <c r="J1119" s="19"/>
      <c r="K1119" s="19"/>
    </row>
    <row r="1120" spans="1:11" x14ac:dyDescent="0.2">
      <c r="A1120" s="20"/>
      <c r="B1120" s="20"/>
      <c r="C1120" s="20"/>
      <c r="D1120" s="20"/>
      <c r="E1120" s="20"/>
      <c r="F1120" s="20"/>
      <c r="G1120" s="20"/>
      <c r="H1120" s="20"/>
      <c r="I1120" s="20"/>
      <c r="J1120" s="19"/>
      <c r="K1120" s="19"/>
    </row>
    <row r="1121" spans="1:11" x14ac:dyDescent="0.2">
      <c r="A1121" s="20"/>
      <c r="B1121" s="20"/>
      <c r="C1121" s="20"/>
      <c r="D1121" s="20"/>
      <c r="E1121" s="20"/>
      <c r="F1121" s="20"/>
      <c r="G1121" s="20"/>
      <c r="H1121" s="20"/>
      <c r="I1121" s="20"/>
      <c r="J1121" s="19"/>
      <c r="K1121" s="19"/>
    </row>
    <row r="1122" spans="1:11" x14ac:dyDescent="0.2">
      <c r="A1122" s="20"/>
      <c r="B1122" s="20"/>
      <c r="C1122" s="20"/>
      <c r="D1122" s="20"/>
      <c r="E1122" s="20"/>
      <c r="F1122" s="20"/>
      <c r="G1122" s="20"/>
      <c r="H1122" s="20"/>
      <c r="I1122" s="20"/>
      <c r="J1122" s="19"/>
      <c r="K1122" s="19"/>
    </row>
    <row r="1123" spans="1:11" x14ac:dyDescent="0.2">
      <c r="A1123" s="20"/>
      <c r="B1123" s="20"/>
      <c r="C1123" s="20"/>
      <c r="D1123" s="20"/>
      <c r="E1123" s="20"/>
      <c r="F1123" s="20"/>
      <c r="G1123" s="20"/>
      <c r="H1123" s="20"/>
      <c r="I1123" s="20"/>
      <c r="J1123" s="19"/>
      <c r="K1123" s="19"/>
    </row>
    <row r="1124" spans="1:11" x14ac:dyDescent="0.2">
      <c r="A1124" s="20"/>
      <c r="B1124" s="20"/>
      <c r="C1124" s="20"/>
      <c r="D1124" s="20"/>
      <c r="E1124" s="20"/>
      <c r="F1124" s="20"/>
      <c r="G1124" s="20"/>
      <c r="H1124" s="20"/>
      <c r="I1124" s="20"/>
      <c r="J1124" s="19"/>
      <c r="K1124" s="19"/>
    </row>
    <row r="1125" spans="1:11" x14ac:dyDescent="0.2">
      <c r="A1125" s="20"/>
      <c r="B1125" s="20"/>
      <c r="C1125" s="20"/>
      <c r="D1125" s="20"/>
      <c r="E1125" s="20"/>
      <c r="F1125" s="20"/>
      <c r="G1125" s="20"/>
      <c r="H1125" s="20"/>
      <c r="I1125" s="20"/>
      <c r="J1125" s="19"/>
      <c r="K1125" s="19"/>
    </row>
    <row r="1126" spans="1:11" x14ac:dyDescent="0.2">
      <c r="A1126" s="20"/>
      <c r="B1126" s="20"/>
      <c r="C1126" s="20"/>
      <c r="D1126" s="20"/>
      <c r="E1126" s="20"/>
      <c r="F1126" s="20"/>
      <c r="G1126" s="20"/>
      <c r="H1126" s="20"/>
      <c r="I1126" s="20"/>
      <c r="J1126" s="19"/>
      <c r="K1126" s="19"/>
    </row>
    <row r="1127" spans="1:11" x14ac:dyDescent="0.2">
      <c r="A1127" s="20"/>
      <c r="B1127" s="20"/>
      <c r="C1127" s="20"/>
      <c r="D1127" s="20"/>
      <c r="E1127" s="20"/>
      <c r="F1127" s="20"/>
      <c r="G1127" s="20"/>
      <c r="H1127" s="20"/>
      <c r="I1127" s="20"/>
      <c r="J1127" s="19"/>
      <c r="K1127" s="19"/>
    </row>
    <row r="1128" spans="1:11" x14ac:dyDescent="0.2">
      <c r="A1128" s="20"/>
      <c r="B1128" s="20"/>
      <c r="C1128" s="20"/>
      <c r="D1128" s="20"/>
      <c r="E1128" s="20"/>
      <c r="F1128" s="20"/>
      <c r="G1128" s="20"/>
      <c r="H1128" s="20"/>
      <c r="I1128" s="20"/>
      <c r="J1128" s="19"/>
      <c r="K1128" s="19"/>
    </row>
    <row r="1129" spans="1:11" x14ac:dyDescent="0.2">
      <c r="A1129" s="20"/>
      <c r="B1129" s="20"/>
      <c r="C1129" s="20"/>
      <c r="D1129" s="20"/>
      <c r="E1129" s="20"/>
      <c r="F1129" s="20"/>
      <c r="G1129" s="20"/>
      <c r="H1129" s="20"/>
      <c r="I1129" s="20"/>
      <c r="J1129" s="19"/>
      <c r="K1129" s="19"/>
    </row>
    <row r="1130" spans="1:11" x14ac:dyDescent="0.2">
      <c r="A1130" s="20"/>
      <c r="B1130" s="20"/>
      <c r="C1130" s="20"/>
      <c r="D1130" s="20"/>
      <c r="E1130" s="20"/>
      <c r="F1130" s="20"/>
      <c r="G1130" s="20"/>
      <c r="H1130" s="20"/>
      <c r="I1130" s="20"/>
      <c r="J1130" s="19"/>
      <c r="K1130" s="19"/>
    </row>
    <row r="1131" spans="1:11" x14ac:dyDescent="0.2">
      <c r="A1131" s="20"/>
      <c r="B1131" s="20"/>
      <c r="C1131" s="20"/>
      <c r="D1131" s="20"/>
      <c r="E1131" s="20"/>
      <c r="F1131" s="20"/>
      <c r="G1131" s="20"/>
      <c r="H1131" s="20"/>
      <c r="I1131" s="20"/>
      <c r="J1131" s="19"/>
      <c r="K1131" s="19"/>
    </row>
    <row r="1132" spans="1:11" x14ac:dyDescent="0.2">
      <c r="A1132" s="20"/>
      <c r="B1132" s="20"/>
      <c r="C1132" s="20"/>
      <c r="D1132" s="20"/>
      <c r="E1132" s="20"/>
      <c r="F1132" s="20"/>
      <c r="G1132" s="20"/>
      <c r="H1132" s="20"/>
      <c r="I1132" s="20"/>
      <c r="J1132" s="19"/>
      <c r="K1132" s="19"/>
    </row>
    <row r="1133" spans="1:11" x14ac:dyDescent="0.2">
      <c r="A1133" s="20"/>
      <c r="B1133" s="20"/>
      <c r="C1133" s="20"/>
      <c r="D1133" s="20"/>
      <c r="E1133" s="20"/>
      <c r="F1133" s="20"/>
      <c r="G1133" s="20"/>
      <c r="H1133" s="20"/>
      <c r="I1133" s="20"/>
      <c r="J1133" s="19"/>
      <c r="K1133" s="19"/>
    </row>
    <row r="1134" spans="1:11" x14ac:dyDescent="0.2">
      <c r="A1134" s="20"/>
      <c r="B1134" s="20"/>
      <c r="C1134" s="20"/>
      <c r="D1134" s="20"/>
      <c r="E1134" s="20"/>
      <c r="F1134" s="20"/>
      <c r="G1134" s="20"/>
      <c r="H1134" s="20"/>
      <c r="I1134" s="20"/>
      <c r="J1134" s="19"/>
      <c r="K1134" s="19"/>
    </row>
    <row r="1135" spans="1:11" x14ac:dyDescent="0.2">
      <c r="A1135" s="20"/>
      <c r="B1135" s="20"/>
      <c r="C1135" s="20"/>
      <c r="D1135" s="20"/>
      <c r="E1135" s="20"/>
      <c r="F1135" s="20"/>
      <c r="G1135" s="20"/>
      <c r="H1135" s="20"/>
      <c r="I1135" s="20"/>
      <c r="J1135" s="19"/>
      <c r="K1135" s="19"/>
    </row>
    <row r="1136" spans="1:11" x14ac:dyDescent="0.2">
      <c r="A1136" s="20"/>
      <c r="B1136" s="20"/>
      <c r="C1136" s="20"/>
      <c r="D1136" s="20"/>
      <c r="E1136" s="20"/>
      <c r="F1136" s="20"/>
      <c r="G1136" s="20"/>
      <c r="H1136" s="20"/>
      <c r="I1136" s="20"/>
      <c r="J1136" s="19"/>
      <c r="K1136" s="19"/>
    </row>
    <row r="1137" spans="1:11" x14ac:dyDescent="0.2">
      <c r="A1137" s="20"/>
      <c r="B1137" s="20"/>
      <c r="C1137" s="20"/>
      <c r="D1137" s="20"/>
      <c r="E1137" s="20"/>
      <c r="F1137" s="20"/>
      <c r="G1137" s="20"/>
      <c r="H1137" s="20"/>
      <c r="I1137" s="20"/>
      <c r="J1137" s="19"/>
      <c r="K1137" s="19"/>
    </row>
    <row r="1138" spans="1:11" x14ac:dyDescent="0.2">
      <c r="A1138" s="20"/>
      <c r="B1138" s="20"/>
      <c r="C1138" s="20"/>
      <c r="D1138" s="20"/>
      <c r="E1138" s="20"/>
      <c r="F1138" s="20"/>
      <c r="G1138" s="20"/>
      <c r="H1138" s="20"/>
      <c r="I1138" s="20"/>
      <c r="J1138" s="19"/>
      <c r="K1138" s="19"/>
    </row>
    <row r="1139" spans="1:11" x14ac:dyDescent="0.2">
      <c r="A1139" s="20"/>
      <c r="B1139" s="20"/>
      <c r="C1139" s="20"/>
      <c r="D1139" s="20"/>
      <c r="E1139" s="20"/>
      <c r="F1139" s="20"/>
      <c r="G1139" s="20"/>
      <c r="H1139" s="20"/>
      <c r="I1139" s="20"/>
      <c r="J1139" s="19"/>
      <c r="K1139" s="19"/>
    </row>
    <row r="1140" spans="1:11" x14ac:dyDescent="0.2">
      <c r="A1140" s="20"/>
      <c r="B1140" s="20"/>
      <c r="C1140" s="20"/>
      <c r="D1140" s="20"/>
      <c r="E1140" s="20"/>
      <c r="F1140" s="20"/>
      <c r="G1140" s="20"/>
      <c r="H1140" s="20"/>
      <c r="I1140" s="20"/>
      <c r="J1140" s="19"/>
      <c r="K1140" s="19"/>
    </row>
    <row r="1141" spans="1:11" x14ac:dyDescent="0.2">
      <c r="A1141" s="20"/>
      <c r="B1141" s="20"/>
      <c r="C1141" s="20"/>
      <c r="D1141" s="20"/>
      <c r="E1141" s="20"/>
      <c r="F1141" s="20"/>
      <c r="G1141" s="20"/>
      <c r="H1141" s="20"/>
      <c r="I1141" s="20"/>
      <c r="J1141" s="19"/>
      <c r="K1141" s="19"/>
    </row>
    <row r="1142" spans="1:11" x14ac:dyDescent="0.2">
      <c r="A1142" s="20"/>
      <c r="B1142" s="20"/>
      <c r="C1142" s="20"/>
      <c r="D1142" s="20"/>
      <c r="E1142" s="20"/>
      <c r="F1142" s="20"/>
      <c r="G1142" s="20"/>
      <c r="H1142" s="20"/>
      <c r="I1142" s="20"/>
      <c r="J1142" s="19"/>
      <c r="K1142" s="19"/>
    </row>
    <row r="1143" spans="1:11" x14ac:dyDescent="0.2">
      <c r="A1143" s="20"/>
      <c r="B1143" s="20"/>
      <c r="C1143" s="20"/>
      <c r="D1143" s="20"/>
      <c r="E1143" s="20"/>
      <c r="F1143" s="20"/>
      <c r="G1143" s="20"/>
      <c r="H1143" s="20"/>
      <c r="I1143" s="20"/>
      <c r="J1143" s="19"/>
      <c r="K1143" s="19"/>
    </row>
    <row r="1144" spans="1:11" x14ac:dyDescent="0.2">
      <c r="A1144" s="20"/>
      <c r="B1144" s="20"/>
      <c r="C1144" s="20"/>
      <c r="D1144" s="20"/>
      <c r="E1144" s="20"/>
      <c r="F1144" s="20"/>
      <c r="G1144" s="20"/>
      <c r="H1144" s="20"/>
      <c r="I1144" s="20"/>
      <c r="J1144" s="19"/>
      <c r="K1144" s="19"/>
    </row>
    <row r="1145" spans="1:11" x14ac:dyDescent="0.2">
      <c r="A1145" s="20"/>
      <c r="B1145" s="20"/>
      <c r="C1145" s="20"/>
      <c r="D1145" s="20"/>
      <c r="E1145" s="20"/>
      <c r="F1145" s="20"/>
      <c r="G1145" s="20"/>
      <c r="H1145" s="20"/>
      <c r="I1145" s="20"/>
      <c r="J1145" s="19"/>
      <c r="K1145" s="19"/>
    </row>
    <row r="1146" spans="1:11" x14ac:dyDescent="0.2">
      <c r="A1146" s="20"/>
      <c r="B1146" s="20"/>
      <c r="C1146" s="20"/>
      <c r="D1146" s="20"/>
      <c r="E1146" s="20"/>
      <c r="F1146" s="20"/>
      <c r="G1146" s="20"/>
      <c r="H1146" s="20"/>
      <c r="I1146" s="20"/>
      <c r="J1146" s="19"/>
      <c r="K1146" s="19"/>
    </row>
    <row r="1147" spans="1:11" x14ac:dyDescent="0.2">
      <c r="A1147" s="20"/>
      <c r="B1147" s="20"/>
      <c r="C1147" s="20"/>
      <c r="D1147" s="20"/>
      <c r="E1147" s="20"/>
      <c r="F1147" s="20"/>
      <c r="G1147" s="20"/>
      <c r="H1147" s="20"/>
      <c r="I1147" s="20"/>
      <c r="J1147" s="19"/>
      <c r="K1147" s="19"/>
    </row>
    <row r="1148" spans="1:11" x14ac:dyDescent="0.2">
      <c r="A1148" s="20"/>
      <c r="B1148" s="20"/>
      <c r="C1148" s="20"/>
      <c r="D1148" s="20"/>
      <c r="E1148" s="20"/>
      <c r="F1148" s="20"/>
      <c r="G1148" s="20"/>
      <c r="H1148" s="20"/>
      <c r="I1148" s="20"/>
      <c r="J1148" s="19"/>
      <c r="K1148" s="19"/>
    </row>
    <row r="1149" spans="1:11" x14ac:dyDescent="0.2">
      <c r="A1149" s="20"/>
      <c r="B1149" s="20"/>
      <c r="C1149" s="20"/>
      <c r="D1149" s="20"/>
      <c r="E1149" s="20"/>
      <c r="F1149" s="20"/>
      <c r="G1149" s="20"/>
      <c r="H1149" s="20"/>
      <c r="I1149" s="20"/>
      <c r="J1149" s="19"/>
      <c r="K1149" s="19"/>
    </row>
    <row r="1150" spans="1:11" x14ac:dyDescent="0.2">
      <c r="A1150" s="20"/>
      <c r="B1150" s="20"/>
      <c r="C1150" s="20"/>
      <c r="D1150" s="20"/>
      <c r="E1150" s="20"/>
      <c r="F1150" s="20"/>
      <c r="G1150" s="20"/>
      <c r="H1150" s="20"/>
      <c r="I1150" s="20"/>
      <c r="J1150" s="19"/>
      <c r="K1150" s="19"/>
    </row>
    <row r="1151" spans="1:11" x14ac:dyDescent="0.2">
      <c r="A1151" s="20"/>
      <c r="B1151" s="20"/>
      <c r="C1151" s="20"/>
      <c r="D1151" s="20"/>
      <c r="E1151" s="20"/>
      <c r="F1151" s="20"/>
      <c r="G1151" s="20"/>
      <c r="H1151" s="20"/>
      <c r="I1151" s="20"/>
      <c r="J1151" s="19"/>
      <c r="K1151" s="19"/>
    </row>
    <row r="1152" spans="1:11" x14ac:dyDescent="0.2">
      <c r="A1152" s="20"/>
      <c r="B1152" s="20"/>
      <c r="C1152" s="20"/>
      <c r="D1152" s="20"/>
      <c r="E1152" s="20"/>
      <c r="F1152" s="20"/>
      <c r="G1152" s="20"/>
      <c r="H1152" s="20"/>
      <c r="I1152" s="20"/>
      <c r="J1152" s="19"/>
      <c r="K1152" s="19"/>
    </row>
    <row r="1153" spans="1:11" x14ac:dyDescent="0.2">
      <c r="A1153" s="20"/>
      <c r="B1153" s="20"/>
      <c r="C1153" s="20"/>
      <c r="D1153" s="20"/>
      <c r="E1153" s="20"/>
      <c r="F1153" s="20"/>
      <c r="G1153" s="20"/>
      <c r="H1153" s="20"/>
      <c r="I1153" s="20"/>
      <c r="J1153" s="19"/>
      <c r="K1153" s="19"/>
    </row>
    <row r="1154" spans="1:11" x14ac:dyDescent="0.2">
      <c r="A1154" s="20"/>
      <c r="B1154" s="20"/>
      <c r="C1154" s="20"/>
      <c r="D1154" s="20"/>
      <c r="E1154" s="20"/>
      <c r="F1154" s="20"/>
      <c r="G1154" s="20"/>
      <c r="H1154" s="20"/>
      <c r="I1154" s="20"/>
      <c r="J1154" s="19"/>
      <c r="K1154" s="19"/>
    </row>
    <row r="1155" spans="1:11" x14ac:dyDescent="0.2">
      <c r="A1155" s="20"/>
      <c r="B1155" s="20"/>
      <c r="C1155" s="20"/>
      <c r="D1155" s="20"/>
      <c r="E1155" s="20"/>
      <c r="F1155" s="20"/>
      <c r="G1155" s="20"/>
      <c r="H1155" s="20"/>
      <c r="I1155" s="20"/>
      <c r="J1155" s="19"/>
      <c r="K1155" s="19"/>
    </row>
    <row r="1156" spans="1:11" x14ac:dyDescent="0.2">
      <c r="A1156" s="20"/>
      <c r="B1156" s="20"/>
      <c r="C1156" s="20"/>
      <c r="D1156" s="20"/>
      <c r="E1156" s="20"/>
      <c r="F1156" s="20"/>
      <c r="G1156" s="20"/>
      <c r="H1156" s="20"/>
      <c r="I1156" s="20"/>
      <c r="J1156" s="19"/>
      <c r="K1156" s="19"/>
    </row>
    <row r="1157" spans="1:11" x14ac:dyDescent="0.2">
      <c r="A1157" s="20"/>
      <c r="B1157" s="20"/>
      <c r="C1157" s="20"/>
      <c r="D1157" s="20"/>
      <c r="E1157" s="20"/>
      <c r="F1157" s="20"/>
      <c r="G1157" s="20"/>
      <c r="H1157" s="20"/>
      <c r="I1157" s="20"/>
      <c r="J1157" s="19"/>
      <c r="K1157" s="19"/>
    </row>
    <row r="1158" spans="1:11" x14ac:dyDescent="0.2">
      <c r="A1158" s="20"/>
      <c r="B1158" s="20"/>
      <c r="C1158" s="20"/>
      <c r="D1158" s="20"/>
      <c r="E1158" s="20"/>
      <c r="F1158" s="20"/>
      <c r="G1158" s="20"/>
      <c r="H1158" s="20"/>
      <c r="I1158" s="20"/>
      <c r="J1158" s="19"/>
      <c r="K1158" s="19"/>
    </row>
    <row r="1159" spans="1:11" x14ac:dyDescent="0.2">
      <c r="A1159" s="20"/>
      <c r="B1159" s="20"/>
      <c r="C1159" s="20"/>
      <c r="D1159" s="20"/>
      <c r="E1159" s="20"/>
      <c r="F1159" s="20"/>
      <c r="G1159" s="20"/>
      <c r="H1159" s="20"/>
      <c r="I1159" s="20"/>
      <c r="J1159" s="19"/>
      <c r="K1159" s="19"/>
    </row>
    <row r="1160" spans="1:11" x14ac:dyDescent="0.2">
      <c r="A1160" s="20"/>
      <c r="B1160" s="20"/>
      <c r="C1160" s="20"/>
      <c r="D1160" s="20"/>
      <c r="E1160" s="20"/>
      <c r="F1160" s="20"/>
      <c r="G1160" s="20"/>
      <c r="H1160" s="20"/>
      <c r="I1160" s="20"/>
      <c r="J1160" s="19"/>
      <c r="K1160" s="19"/>
    </row>
    <row r="1161" spans="1:11" x14ac:dyDescent="0.2">
      <c r="A1161" s="20"/>
      <c r="B1161" s="20"/>
      <c r="C1161" s="20"/>
      <c r="D1161" s="20"/>
      <c r="E1161" s="20"/>
      <c r="F1161" s="20"/>
      <c r="G1161" s="20"/>
      <c r="H1161" s="20"/>
      <c r="I1161" s="20"/>
      <c r="J1161" s="19"/>
      <c r="K1161" s="19"/>
    </row>
    <row r="1162" spans="1:11" x14ac:dyDescent="0.2">
      <c r="A1162" s="20"/>
      <c r="B1162" s="20"/>
      <c r="C1162" s="20"/>
      <c r="D1162" s="20"/>
      <c r="E1162" s="20"/>
      <c r="F1162" s="20"/>
      <c r="G1162" s="20"/>
      <c r="H1162" s="20"/>
      <c r="I1162" s="20"/>
      <c r="J1162" s="19"/>
      <c r="K1162" s="19"/>
    </row>
    <row r="1163" spans="1:11" x14ac:dyDescent="0.2">
      <c r="A1163" s="20"/>
      <c r="B1163" s="20"/>
      <c r="C1163" s="20"/>
      <c r="D1163" s="20"/>
      <c r="E1163" s="20"/>
      <c r="F1163" s="20"/>
      <c r="G1163" s="20"/>
      <c r="H1163" s="20"/>
      <c r="I1163" s="20"/>
      <c r="J1163" s="19"/>
      <c r="K1163" s="19"/>
    </row>
    <row r="1164" spans="1:11" x14ac:dyDescent="0.2">
      <c r="A1164" s="20"/>
      <c r="B1164" s="20"/>
      <c r="C1164" s="20"/>
      <c r="D1164" s="20"/>
      <c r="E1164" s="20"/>
      <c r="F1164" s="20"/>
      <c r="G1164" s="20"/>
      <c r="H1164" s="20"/>
      <c r="I1164" s="20"/>
      <c r="J1164" s="19"/>
      <c r="K1164" s="19"/>
    </row>
    <row r="1165" spans="1:11" x14ac:dyDescent="0.2">
      <c r="A1165" s="20"/>
      <c r="B1165" s="20"/>
      <c r="C1165" s="20"/>
      <c r="D1165" s="20"/>
      <c r="E1165" s="20"/>
      <c r="F1165" s="20"/>
      <c r="G1165" s="20"/>
      <c r="H1165" s="20"/>
      <c r="I1165" s="20"/>
      <c r="J1165" s="19"/>
      <c r="K1165" s="19"/>
    </row>
    <row r="1166" spans="1:11" x14ac:dyDescent="0.2">
      <c r="A1166" s="20"/>
      <c r="B1166" s="20"/>
      <c r="C1166" s="20"/>
      <c r="D1166" s="20"/>
      <c r="E1166" s="20"/>
      <c r="F1166" s="20"/>
      <c r="G1166" s="20"/>
      <c r="H1166" s="20"/>
      <c r="I1166" s="20"/>
      <c r="J1166" s="19"/>
      <c r="K1166" s="19"/>
    </row>
    <row r="1167" spans="1:11" x14ac:dyDescent="0.2">
      <c r="A1167" s="20"/>
      <c r="B1167" s="20"/>
      <c r="C1167" s="20"/>
      <c r="D1167" s="20"/>
      <c r="E1167" s="20"/>
      <c r="F1167" s="20"/>
      <c r="G1167" s="20"/>
      <c r="H1167" s="20"/>
      <c r="I1167" s="20"/>
      <c r="J1167" s="19"/>
      <c r="K1167" s="19"/>
    </row>
    <row r="1168" spans="1:11" x14ac:dyDescent="0.2">
      <c r="A1168" s="20"/>
      <c r="B1168" s="20"/>
      <c r="C1168" s="20"/>
      <c r="D1168" s="20"/>
      <c r="E1168" s="20"/>
      <c r="F1168" s="20"/>
      <c r="G1168" s="20"/>
      <c r="H1168" s="20"/>
      <c r="I1168" s="20"/>
      <c r="J1168" s="19"/>
      <c r="K1168" s="19"/>
    </row>
    <row r="1169" spans="1:11" x14ac:dyDescent="0.2">
      <c r="A1169" s="20"/>
      <c r="B1169" s="20"/>
      <c r="C1169" s="20"/>
      <c r="D1169" s="20"/>
      <c r="E1169" s="20"/>
      <c r="F1169" s="20"/>
      <c r="G1169" s="20"/>
      <c r="H1169" s="20"/>
      <c r="I1169" s="20"/>
      <c r="J1169" s="19"/>
      <c r="K1169" s="19"/>
    </row>
    <row r="1170" spans="1:11" x14ac:dyDescent="0.2">
      <c r="A1170" s="20"/>
      <c r="B1170" s="20"/>
      <c r="C1170" s="20"/>
      <c r="D1170" s="20"/>
      <c r="E1170" s="20"/>
      <c r="F1170" s="20"/>
      <c r="G1170" s="20"/>
      <c r="H1170" s="20"/>
      <c r="I1170" s="20"/>
      <c r="J1170" s="19"/>
      <c r="K1170" s="19"/>
    </row>
    <row r="1171" spans="1:11" x14ac:dyDescent="0.2">
      <c r="A1171" s="20"/>
      <c r="B1171" s="20"/>
      <c r="C1171" s="20"/>
      <c r="D1171" s="20"/>
      <c r="E1171" s="20"/>
      <c r="F1171" s="20"/>
      <c r="G1171" s="20"/>
      <c r="H1171" s="20"/>
      <c r="I1171" s="20"/>
      <c r="J1171" s="19"/>
      <c r="K1171" s="19"/>
    </row>
    <row r="1172" spans="1:11" x14ac:dyDescent="0.2">
      <c r="A1172" s="20"/>
      <c r="B1172" s="20"/>
      <c r="C1172" s="20"/>
      <c r="D1172" s="20"/>
      <c r="E1172" s="20"/>
      <c r="F1172" s="20"/>
      <c r="G1172" s="20"/>
      <c r="H1172" s="20"/>
      <c r="I1172" s="20"/>
      <c r="J1172" s="19"/>
      <c r="K1172" s="19"/>
    </row>
    <row r="1173" spans="1:11" x14ac:dyDescent="0.2">
      <c r="A1173" s="20"/>
      <c r="B1173" s="20"/>
      <c r="C1173" s="20"/>
      <c r="D1173" s="20"/>
      <c r="E1173" s="20"/>
      <c r="F1173" s="20"/>
      <c r="G1173" s="20"/>
      <c r="H1173" s="20"/>
      <c r="I1173" s="20"/>
      <c r="J1173" s="19"/>
      <c r="K1173" s="19"/>
    </row>
    <row r="1174" spans="1:11" x14ac:dyDescent="0.2">
      <c r="A1174" s="20"/>
      <c r="B1174" s="20"/>
      <c r="C1174" s="20"/>
      <c r="D1174" s="20"/>
      <c r="E1174" s="20"/>
      <c r="F1174" s="20"/>
      <c r="G1174" s="20"/>
      <c r="H1174" s="20"/>
      <c r="I1174" s="20"/>
      <c r="J1174" s="19"/>
      <c r="K1174" s="19"/>
    </row>
    <row r="1175" spans="1:11" x14ac:dyDescent="0.2">
      <c r="A1175" s="20"/>
      <c r="B1175" s="20"/>
      <c r="C1175" s="20"/>
      <c r="D1175" s="20"/>
      <c r="E1175" s="20"/>
      <c r="F1175" s="20"/>
      <c r="G1175" s="20"/>
      <c r="H1175" s="20"/>
      <c r="I1175" s="20"/>
      <c r="J1175" s="19"/>
      <c r="K1175" s="19"/>
    </row>
    <row r="1176" spans="1:11" x14ac:dyDescent="0.2">
      <c r="A1176" s="20"/>
      <c r="B1176" s="20"/>
      <c r="C1176" s="20"/>
      <c r="D1176" s="20"/>
      <c r="E1176" s="20"/>
      <c r="F1176" s="20"/>
      <c r="G1176" s="20"/>
      <c r="H1176" s="20"/>
      <c r="I1176" s="20"/>
      <c r="J1176" s="19"/>
      <c r="K1176" s="19"/>
    </row>
    <row r="1177" spans="1:11" x14ac:dyDescent="0.2">
      <c r="A1177" s="20"/>
      <c r="B1177" s="20"/>
      <c r="C1177" s="20"/>
      <c r="D1177" s="20"/>
      <c r="E1177" s="20"/>
      <c r="F1177" s="20"/>
      <c r="G1177" s="20"/>
      <c r="H1177" s="20"/>
      <c r="I1177" s="20"/>
      <c r="J1177" s="19"/>
      <c r="K1177" s="19"/>
    </row>
    <row r="1178" spans="1:11" x14ac:dyDescent="0.2">
      <c r="A1178" s="20"/>
      <c r="B1178" s="20"/>
      <c r="C1178" s="20"/>
      <c r="D1178" s="20"/>
      <c r="E1178" s="20"/>
      <c r="F1178" s="20"/>
      <c r="G1178" s="20"/>
      <c r="H1178" s="20"/>
      <c r="I1178" s="20"/>
      <c r="J1178" s="19"/>
      <c r="K1178" s="19"/>
    </row>
    <row r="1179" spans="1:11" x14ac:dyDescent="0.2">
      <c r="A1179" s="20"/>
      <c r="B1179" s="20"/>
      <c r="C1179" s="20"/>
      <c r="D1179" s="20"/>
      <c r="E1179" s="20"/>
      <c r="F1179" s="20"/>
      <c r="G1179" s="20"/>
      <c r="H1179" s="20"/>
      <c r="I1179" s="20"/>
      <c r="J1179" s="19"/>
      <c r="K1179" s="19"/>
    </row>
    <row r="1180" spans="1:11" x14ac:dyDescent="0.2">
      <c r="A1180" s="20"/>
      <c r="B1180" s="20"/>
      <c r="C1180" s="20"/>
      <c r="D1180" s="20"/>
      <c r="E1180" s="20"/>
      <c r="F1180" s="20"/>
      <c r="G1180" s="20"/>
      <c r="H1180" s="20"/>
      <c r="I1180" s="20"/>
      <c r="J1180" s="19"/>
      <c r="K1180" s="19"/>
    </row>
    <row r="1181" spans="1:11" x14ac:dyDescent="0.2">
      <c r="A1181" s="20"/>
      <c r="B1181" s="20"/>
      <c r="C1181" s="20"/>
      <c r="D1181" s="20"/>
      <c r="E1181" s="20"/>
      <c r="F1181" s="20"/>
      <c r="G1181" s="20"/>
      <c r="H1181" s="20"/>
      <c r="I1181" s="20"/>
      <c r="J1181" s="19"/>
      <c r="K1181" s="19"/>
    </row>
    <row r="1182" spans="1:11" x14ac:dyDescent="0.2">
      <c r="A1182" s="20"/>
      <c r="B1182" s="20"/>
      <c r="C1182" s="20"/>
      <c r="D1182" s="20"/>
      <c r="E1182" s="20"/>
      <c r="F1182" s="20"/>
      <c r="G1182" s="20"/>
      <c r="H1182" s="20"/>
      <c r="I1182" s="20"/>
      <c r="J1182" s="19"/>
      <c r="K1182" s="19"/>
    </row>
    <row r="1183" spans="1:11" x14ac:dyDescent="0.2">
      <c r="A1183" s="20"/>
      <c r="B1183" s="20"/>
      <c r="C1183" s="20"/>
      <c r="D1183" s="20"/>
      <c r="E1183" s="20"/>
      <c r="F1183" s="20"/>
      <c r="G1183" s="20"/>
      <c r="H1183" s="20"/>
      <c r="I1183" s="20"/>
      <c r="J1183" s="19"/>
      <c r="K1183" s="19"/>
    </row>
    <row r="1184" spans="1:11" x14ac:dyDescent="0.2">
      <c r="A1184" s="20"/>
      <c r="B1184" s="20"/>
      <c r="C1184" s="20"/>
      <c r="D1184" s="20"/>
      <c r="E1184" s="20"/>
      <c r="F1184" s="20"/>
      <c r="G1184" s="20"/>
      <c r="H1184" s="20"/>
      <c r="I1184" s="20"/>
      <c r="J1184" s="19"/>
      <c r="K1184" s="19"/>
    </row>
    <row r="1185" spans="1:11" x14ac:dyDescent="0.2">
      <c r="A1185" s="20"/>
      <c r="B1185" s="20"/>
      <c r="C1185" s="20"/>
      <c r="D1185" s="20"/>
      <c r="E1185" s="20"/>
      <c r="F1185" s="20"/>
      <c r="G1185" s="20"/>
      <c r="H1185" s="20"/>
      <c r="I1185" s="20"/>
      <c r="J1185" s="19"/>
      <c r="K1185" s="19"/>
    </row>
    <row r="1186" spans="1:11" x14ac:dyDescent="0.2">
      <c r="A1186" s="20"/>
      <c r="B1186" s="20"/>
      <c r="C1186" s="20"/>
      <c r="D1186" s="20"/>
      <c r="E1186" s="20"/>
      <c r="F1186" s="20"/>
      <c r="G1186" s="20"/>
      <c r="H1186" s="20"/>
      <c r="I1186" s="20"/>
      <c r="J1186" s="19"/>
      <c r="K1186" s="19"/>
    </row>
    <row r="1187" spans="1:11" x14ac:dyDescent="0.2">
      <c r="A1187" s="20"/>
      <c r="B1187" s="20"/>
      <c r="C1187" s="20"/>
      <c r="D1187" s="20"/>
      <c r="E1187" s="20"/>
      <c r="F1187" s="20"/>
      <c r="G1187" s="20"/>
      <c r="H1187" s="20"/>
      <c r="I1187" s="20"/>
      <c r="J1187" s="19"/>
      <c r="K1187" s="19"/>
    </row>
    <row r="1188" spans="1:11" x14ac:dyDescent="0.2">
      <c r="A1188" s="20"/>
      <c r="B1188" s="20"/>
      <c r="C1188" s="20"/>
      <c r="D1188" s="20"/>
      <c r="E1188" s="20"/>
      <c r="F1188" s="20"/>
      <c r="G1188" s="20"/>
      <c r="H1188" s="20"/>
      <c r="I1188" s="20"/>
      <c r="J1188" s="19"/>
      <c r="K1188" s="19"/>
    </row>
    <row r="1189" spans="1:11" x14ac:dyDescent="0.2">
      <c r="A1189" s="20"/>
      <c r="B1189" s="20"/>
      <c r="C1189" s="20"/>
      <c r="D1189" s="20"/>
      <c r="E1189" s="20"/>
      <c r="F1189" s="20"/>
      <c r="G1189" s="20"/>
      <c r="H1189" s="20"/>
      <c r="I1189" s="20"/>
      <c r="J1189" s="19"/>
      <c r="K1189" s="19"/>
    </row>
    <row r="1190" spans="1:11" x14ac:dyDescent="0.2">
      <c r="A1190" s="20"/>
      <c r="B1190" s="20"/>
      <c r="C1190" s="20"/>
      <c r="D1190" s="20"/>
      <c r="E1190" s="20"/>
      <c r="F1190" s="20"/>
      <c r="G1190" s="20"/>
      <c r="H1190" s="20"/>
      <c r="I1190" s="20"/>
      <c r="J1190" s="19"/>
      <c r="K1190" s="19"/>
    </row>
    <row r="1191" spans="1:11" x14ac:dyDescent="0.2">
      <c r="A1191" s="20"/>
      <c r="B1191" s="20"/>
      <c r="C1191" s="20"/>
      <c r="D1191" s="20"/>
      <c r="E1191" s="20"/>
      <c r="F1191" s="20"/>
      <c r="G1191" s="20"/>
      <c r="H1191" s="20"/>
      <c r="I1191" s="20"/>
      <c r="J1191" s="19"/>
      <c r="K1191" s="19"/>
    </row>
    <row r="1192" spans="1:11" x14ac:dyDescent="0.2">
      <c r="A1192" s="20"/>
      <c r="B1192" s="20"/>
      <c r="C1192" s="20"/>
      <c r="D1192" s="20"/>
      <c r="E1192" s="20"/>
      <c r="F1192" s="20"/>
      <c r="G1192" s="20"/>
      <c r="H1192" s="20"/>
      <c r="I1192" s="20"/>
      <c r="J1192" s="19"/>
      <c r="K1192" s="19"/>
    </row>
    <row r="1193" spans="1:11" x14ac:dyDescent="0.2">
      <c r="A1193" s="20"/>
      <c r="B1193" s="20"/>
      <c r="C1193" s="20"/>
      <c r="D1193" s="20"/>
      <c r="E1193" s="20"/>
      <c r="F1193" s="20"/>
      <c r="G1193" s="20"/>
      <c r="H1193" s="20"/>
      <c r="I1193" s="20"/>
      <c r="J1193" s="19"/>
      <c r="K1193" s="19"/>
    </row>
    <row r="1194" spans="1:11" x14ac:dyDescent="0.2">
      <c r="A1194" s="20"/>
      <c r="B1194" s="20"/>
      <c r="C1194" s="20"/>
      <c r="D1194" s="20"/>
      <c r="E1194" s="20"/>
      <c r="F1194" s="20"/>
      <c r="G1194" s="20"/>
      <c r="H1194" s="20"/>
      <c r="I1194" s="20"/>
      <c r="J1194" s="19"/>
      <c r="K1194" s="19"/>
    </row>
    <row r="1195" spans="1:11" x14ac:dyDescent="0.2">
      <c r="A1195" s="20"/>
      <c r="B1195" s="20"/>
      <c r="C1195" s="20"/>
      <c r="D1195" s="20"/>
      <c r="E1195" s="20"/>
      <c r="F1195" s="20"/>
      <c r="G1195" s="20"/>
      <c r="H1195" s="20"/>
      <c r="I1195" s="20"/>
      <c r="J1195" s="19"/>
      <c r="K1195" s="19"/>
    </row>
    <row r="1196" spans="1:11" x14ac:dyDescent="0.2">
      <c r="A1196" s="20"/>
      <c r="B1196" s="20"/>
      <c r="C1196" s="20"/>
      <c r="D1196" s="20"/>
      <c r="E1196" s="20"/>
      <c r="F1196" s="20"/>
      <c r="G1196" s="20"/>
      <c r="H1196" s="20"/>
      <c r="I1196" s="20"/>
      <c r="J1196" s="19"/>
      <c r="K1196" s="19"/>
    </row>
    <row r="1197" spans="1:11" x14ac:dyDescent="0.2">
      <c r="A1197" s="20"/>
      <c r="B1197" s="20"/>
      <c r="C1197" s="20"/>
      <c r="D1197" s="20"/>
      <c r="E1197" s="20"/>
      <c r="F1197" s="20"/>
      <c r="G1197" s="20"/>
      <c r="H1197" s="20"/>
      <c r="I1197" s="20"/>
      <c r="J1197" s="19"/>
      <c r="K1197" s="19"/>
    </row>
    <row r="1198" spans="1:11" x14ac:dyDescent="0.2">
      <c r="A1198" s="20"/>
      <c r="B1198" s="20"/>
      <c r="C1198" s="20"/>
      <c r="D1198" s="20"/>
      <c r="E1198" s="20"/>
      <c r="F1198" s="20"/>
      <c r="G1198" s="20"/>
      <c r="H1198" s="20"/>
      <c r="I1198" s="20"/>
      <c r="J1198" s="19"/>
      <c r="K1198" s="19"/>
    </row>
    <row r="1199" spans="1:11" x14ac:dyDescent="0.2">
      <c r="A1199" s="20"/>
      <c r="B1199" s="20"/>
      <c r="C1199" s="20"/>
      <c r="D1199" s="20"/>
      <c r="E1199" s="20"/>
      <c r="F1199" s="20"/>
      <c r="G1199" s="20"/>
      <c r="H1199" s="20"/>
      <c r="I1199" s="20"/>
      <c r="J1199" s="19"/>
      <c r="K1199" s="19"/>
    </row>
    <row r="1200" spans="1:11" x14ac:dyDescent="0.2">
      <c r="A1200" s="20"/>
      <c r="B1200" s="20"/>
      <c r="C1200" s="20"/>
      <c r="D1200" s="20"/>
      <c r="E1200" s="20"/>
      <c r="F1200" s="20"/>
      <c r="G1200" s="20"/>
      <c r="H1200" s="20"/>
      <c r="I1200" s="20"/>
      <c r="J1200" s="19"/>
      <c r="K1200" s="19"/>
    </row>
    <row r="1201" spans="1:11" x14ac:dyDescent="0.2">
      <c r="A1201" s="20"/>
      <c r="B1201" s="20"/>
      <c r="C1201" s="20"/>
      <c r="D1201" s="20"/>
      <c r="E1201" s="20"/>
      <c r="F1201" s="20"/>
      <c r="G1201" s="20"/>
      <c r="H1201" s="20"/>
      <c r="I1201" s="20"/>
      <c r="J1201" s="19"/>
      <c r="K1201" s="19"/>
    </row>
    <row r="1202" spans="1:11" x14ac:dyDescent="0.2">
      <c r="A1202" s="20"/>
      <c r="B1202" s="20"/>
      <c r="C1202" s="20"/>
      <c r="D1202" s="20"/>
      <c r="E1202" s="20"/>
      <c r="F1202" s="20"/>
      <c r="G1202" s="20"/>
      <c r="H1202" s="20"/>
      <c r="I1202" s="20"/>
      <c r="J1202" s="19"/>
      <c r="K1202" s="19"/>
    </row>
    <row r="1203" spans="1:11" x14ac:dyDescent="0.2">
      <c r="A1203" s="20"/>
      <c r="B1203" s="20"/>
      <c r="C1203" s="20"/>
      <c r="D1203" s="20"/>
      <c r="E1203" s="20"/>
      <c r="F1203" s="20"/>
      <c r="G1203" s="20"/>
      <c r="H1203" s="20"/>
      <c r="I1203" s="20"/>
      <c r="J1203" s="19"/>
      <c r="K1203" s="19"/>
    </row>
    <row r="1204" spans="1:11" x14ac:dyDescent="0.2">
      <c r="A1204" s="20"/>
      <c r="B1204" s="20"/>
      <c r="C1204" s="20"/>
      <c r="D1204" s="20"/>
      <c r="E1204" s="20"/>
      <c r="F1204" s="20"/>
      <c r="G1204" s="20"/>
      <c r="H1204" s="20"/>
      <c r="I1204" s="20"/>
      <c r="J1204" s="19"/>
      <c r="K1204" s="19"/>
    </row>
    <row r="1205" spans="1:11" x14ac:dyDescent="0.2">
      <c r="A1205" s="20"/>
      <c r="B1205" s="20"/>
      <c r="C1205" s="20"/>
      <c r="D1205" s="20"/>
      <c r="E1205" s="20"/>
      <c r="F1205" s="20"/>
      <c r="G1205" s="20"/>
      <c r="H1205" s="20"/>
      <c r="I1205" s="20"/>
      <c r="J1205" s="19"/>
      <c r="K1205" s="19"/>
    </row>
    <row r="1206" spans="1:11" x14ac:dyDescent="0.2">
      <c r="A1206" s="20"/>
      <c r="B1206" s="20"/>
      <c r="C1206" s="20"/>
      <c r="D1206" s="20"/>
      <c r="E1206" s="20"/>
      <c r="F1206" s="20"/>
      <c r="G1206" s="20"/>
      <c r="H1206" s="20"/>
      <c r="I1206" s="20"/>
      <c r="J1206" s="19"/>
      <c r="K1206" s="19"/>
    </row>
    <row r="1207" spans="1:11" x14ac:dyDescent="0.2">
      <c r="A1207" s="20"/>
      <c r="B1207" s="20"/>
      <c r="C1207" s="20"/>
      <c r="D1207" s="20"/>
      <c r="E1207" s="20"/>
      <c r="F1207" s="20"/>
      <c r="G1207" s="20"/>
      <c r="H1207" s="20"/>
      <c r="I1207" s="20"/>
      <c r="J1207" s="19"/>
      <c r="K1207" s="19"/>
    </row>
    <row r="1208" spans="1:11" x14ac:dyDescent="0.2">
      <c r="A1208" s="20"/>
      <c r="B1208" s="20"/>
      <c r="C1208" s="20"/>
      <c r="D1208" s="20"/>
      <c r="E1208" s="20"/>
      <c r="F1208" s="20"/>
      <c r="G1208" s="20"/>
      <c r="H1208" s="20"/>
      <c r="I1208" s="20"/>
      <c r="J1208" s="19"/>
      <c r="K1208" s="19"/>
    </row>
    <row r="1209" spans="1:11" x14ac:dyDescent="0.2">
      <c r="A1209" s="20"/>
      <c r="B1209" s="20"/>
      <c r="C1209" s="20"/>
      <c r="D1209" s="20"/>
      <c r="E1209" s="20"/>
      <c r="F1209" s="20"/>
      <c r="G1209" s="20"/>
      <c r="H1209" s="20"/>
      <c r="I1209" s="20"/>
      <c r="J1209" s="19"/>
      <c r="K1209" s="19"/>
    </row>
    <row r="1210" spans="1:11" x14ac:dyDescent="0.2">
      <c r="A1210" s="20"/>
      <c r="B1210" s="20"/>
      <c r="C1210" s="20"/>
      <c r="D1210" s="20"/>
      <c r="E1210" s="20"/>
      <c r="F1210" s="20"/>
      <c r="G1210" s="20"/>
      <c r="H1210" s="20"/>
      <c r="I1210" s="20"/>
      <c r="J1210" s="19"/>
      <c r="K1210" s="19"/>
    </row>
    <row r="1211" spans="1:11" x14ac:dyDescent="0.2">
      <c r="A1211" s="20"/>
      <c r="B1211" s="20"/>
      <c r="C1211" s="20"/>
      <c r="D1211" s="20"/>
      <c r="E1211" s="20"/>
      <c r="F1211" s="20"/>
      <c r="G1211" s="20"/>
      <c r="H1211" s="20"/>
      <c r="I1211" s="20"/>
      <c r="J1211" s="19"/>
      <c r="K1211" s="19"/>
    </row>
    <row r="1212" spans="1:11" x14ac:dyDescent="0.2">
      <c r="A1212" s="20"/>
      <c r="B1212" s="20"/>
      <c r="C1212" s="20"/>
      <c r="D1212" s="20"/>
      <c r="E1212" s="20"/>
      <c r="F1212" s="20"/>
      <c r="G1212" s="20"/>
      <c r="H1212" s="20"/>
      <c r="I1212" s="20"/>
      <c r="J1212" s="19"/>
      <c r="K1212" s="19"/>
    </row>
    <row r="1213" spans="1:11" x14ac:dyDescent="0.2">
      <c r="A1213" s="20"/>
      <c r="B1213" s="20"/>
      <c r="C1213" s="20"/>
      <c r="D1213" s="20"/>
      <c r="E1213" s="20"/>
      <c r="F1213" s="20"/>
      <c r="G1213" s="20"/>
      <c r="H1213" s="20"/>
      <c r="I1213" s="20"/>
      <c r="J1213" s="19"/>
      <c r="K1213" s="19"/>
    </row>
    <row r="1214" spans="1:11" x14ac:dyDescent="0.2">
      <c r="A1214" s="20"/>
      <c r="B1214" s="20"/>
      <c r="C1214" s="20"/>
      <c r="D1214" s="20"/>
      <c r="E1214" s="20"/>
      <c r="F1214" s="20"/>
      <c r="G1214" s="20"/>
      <c r="H1214" s="20"/>
      <c r="I1214" s="20"/>
      <c r="J1214" s="19"/>
      <c r="K1214" s="19"/>
    </row>
    <row r="1215" spans="1:11" x14ac:dyDescent="0.2">
      <c r="A1215" s="20"/>
      <c r="B1215" s="20"/>
      <c r="C1215" s="20"/>
      <c r="D1215" s="20"/>
      <c r="E1215" s="20"/>
      <c r="F1215" s="20"/>
      <c r="G1215" s="20"/>
      <c r="H1215" s="20"/>
      <c r="I1215" s="20"/>
      <c r="J1215" s="19"/>
      <c r="K1215" s="19"/>
    </row>
    <row r="1216" spans="1:11" x14ac:dyDescent="0.2">
      <c r="A1216" s="20"/>
      <c r="B1216" s="20"/>
      <c r="C1216" s="20"/>
      <c r="D1216" s="20"/>
      <c r="E1216" s="20"/>
      <c r="F1216" s="20"/>
      <c r="G1216" s="20"/>
      <c r="H1216" s="20"/>
      <c r="I1216" s="20"/>
      <c r="J1216" s="19"/>
      <c r="K1216" s="19"/>
    </row>
    <row r="1217" spans="1:11" x14ac:dyDescent="0.2">
      <c r="A1217" s="20"/>
      <c r="B1217" s="20"/>
      <c r="C1217" s="20"/>
      <c r="D1217" s="20"/>
      <c r="E1217" s="20"/>
      <c r="F1217" s="20"/>
      <c r="G1217" s="20"/>
      <c r="H1217" s="20"/>
      <c r="I1217" s="20"/>
      <c r="J1217" s="19"/>
      <c r="K1217" s="19"/>
    </row>
    <row r="1218" spans="1:11" x14ac:dyDescent="0.2">
      <c r="A1218" s="20"/>
      <c r="B1218" s="20"/>
      <c r="C1218" s="20"/>
      <c r="D1218" s="20"/>
      <c r="E1218" s="20"/>
      <c r="F1218" s="20"/>
      <c r="G1218" s="20"/>
      <c r="H1218" s="20"/>
      <c r="I1218" s="20"/>
      <c r="J1218" s="19"/>
      <c r="K1218" s="19"/>
    </row>
    <row r="1219" spans="1:11" x14ac:dyDescent="0.2">
      <c r="A1219" s="20"/>
      <c r="B1219" s="20"/>
      <c r="C1219" s="20"/>
      <c r="D1219" s="20"/>
      <c r="E1219" s="20"/>
      <c r="F1219" s="20"/>
      <c r="G1219" s="20"/>
      <c r="H1219" s="20"/>
      <c r="I1219" s="20"/>
      <c r="J1219" s="19"/>
      <c r="K1219" s="19"/>
    </row>
    <row r="1220" spans="1:11" x14ac:dyDescent="0.2">
      <c r="A1220" s="20"/>
      <c r="B1220" s="20"/>
      <c r="C1220" s="20"/>
      <c r="D1220" s="20"/>
      <c r="E1220" s="20"/>
      <c r="F1220" s="20"/>
      <c r="G1220" s="20"/>
      <c r="H1220" s="20"/>
      <c r="I1220" s="20"/>
      <c r="J1220" s="19"/>
      <c r="K1220" s="19"/>
    </row>
    <row r="1221" spans="1:11" x14ac:dyDescent="0.2">
      <c r="A1221" s="20"/>
      <c r="B1221" s="20"/>
      <c r="C1221" s="20"/>
      <c r="D1221" s="20"/>
      <c r="E1221" s="20"/>
      <c r="F1221" s="20"/>
      <c r="G1221" s="20"/>
      <c r="H1221" s="20"/>
      <c r="I1221" s="20"/>
      <c r="J1221" s="19"/>
      <c r="K1221" s="19"/>
    </row>
    <row r="1222" spans="1:11" x14ac:dyDescent="0.2">
      <c r="A1222" s="20"/>
      <c r="B1222" s="20"/>
      <c r="C1222" s="20"/>
      <c r="D1222" s="20"/>
      <c r="E1222" s="20"/>
      <c r="F1222" s="20"/>
      <c r="G1222" s="20"/>
      <c r="H1222" s="20"/>
      <c r="I1222" s="20"/>
      <c r="J1222" s="19"/>
      <c r="K1222" s="19"/>
    </row>
    <row r="1223" spans="1:11" x14ac:dyDescent="0.2">
      <c r="A1223" s="20"/>
      <c r="B1223" s="20"/>
      <c r="C1223" s="20"/>
      <c r="D1223" s="20"/>
      <c r="E1223" s="20"/>
      <c r="F1223" s="20"/>
      <c r="G1223" s="20"/>
      <c r="H1223" s="20"/>
      <c r="I1223" s="20"/>
      <c r="J1223" s="19"/>
      <c r="K1223" s="19"/>
    </row>
    <row r="1224" spans="1:11" x14ac:dyDescent="0.2">
      <c r="A1224" s="20"/>
      <c r="B1224" s="20"/>
      <c r="C1224" s="20"/>
      <c r="D1224" s="20"/>
      <c r="E1224" s="20"/>
      <c r="F1224" s="20"/>
      <c r="G1224" s="20"/>
      <c r="H1224" s="20"/>
      <c r="I1224" s="20"/>
      <c r="J1224" s="19"/>
      <c r="K1224" s="19"/>
    </row>
    <row r="1225" spans="1:11" x14ac:dyDescent="0.2">
      <c r="A1225" s="20"/>
      <c r="B1225" s="20"/>
      <c r="C1225" s="20"/>
      <c r="D1225" s="20"/>
      <c r="E1225" s="20"/>
      <c r="F1225" s="20"/>
      <c r="G1225" s="20"/>
      <c r="H1225" s="20"/>
      <c r="I1225" s="20"/>
      <c r="J1225" s="19"/>
      <c r="K1225" s="19"/>
    </row>
    <row r="1226" spans="1:11" x14ac:dyDescent="0.2">
      <c r="A1226" s="20"/>
      <c r="B1226" s="20"/>
      <c r="C1226" s="20"/>
      <c r="D1226" s="20"/>
      <c r="E1226" s="20"/>
      <c r="F1226" s="20"/>
      <c r="G1226" s="20"/>
      <c r="H1226" s="20"/>
      <c r="I1226" s="20"/>
      <c r="J1226" s="19"/>
      <c r="K1226" s="19"/>
    </row>
    <row r="1227" spans="1:11" x14ac:dyDescent="0.2">
      <c r="A1227" s="20"/>
      <c r="B1227" s="20"/>
      <c r="C1227" s="20"/>
      <c r="D1227" s="20"/>
      <c r="E1227" s="20"/>
      <c r="F1227" s="20"/>
      <c r="G1227" s="20"/>
      <c r="H1227" s="20"/>
      <c r="I1227" s="20"/>
      <c r="J1227" s="19"/>
      <c r="K1227" s="19"/>
    </row>
    <row r="1228" spans="1:11" x14ac:dyDescent="0.2">
      <c r="A1228" s="20"/>
      <c r="B1228" s="20"/>
      <c r="C1228" s="20"/>
      <c r="D1228" s="20"/>
      <c r="E1228" s="20"/>
      <c r="F1228" s="20"/>
      <c r="G1228" s="20"/>
      <c r="H1228" s="20"/>
      <c r="I1228" s="20"/>
      <c r="J1228" s="19"/>
      <c r="K1228" s="19"/>
    </row>
    <row r="1229" spans="1:11" x14ac:dyDescent="0.2">
      <c r="A1229" s="20"/>
      <c r="B1229" s="20"/>
      <c r="C1229" s="20"/>
      <c r="D1229" s="20"/>
      <c r="E1229" s="20"/>
      <c r="F1229" s="20"/>
      <c r="G1229" s="20"/>
      <c r="H1229" s="20"/>
      <c r="I1229" s="20"/>
      <c r="J1229" s="19"/>
      <c r="K1229" s="19"/>
    </row>
    <row r="1230" spans="1:11" x14ac:dyDescent="0.2">
      <c r="A1230" s="20"/>
      <c r="B1230" s="20"/>
      <c r="C1230" s="20"/>
      <c r="D1230" s="20"/>
      <c r="E1230" s="20"/>
      <c r="F1230" s="20"/>
      <c r="G1230" s="20"/>
      <c r="H1230" s="20"/>
      <c r="I1230" s="20"/>
      <c r="J1230" s="19"/>
      <c r="K1230" s="19"/>
    </row>
    <row r="1231" spans="1:11" x14ac:dyDescent="0.2">
      <c r="A1231" s="20"/>
      <c r="B1231" s="20"/>
      <c r="C1231" s="20"/>
      <c r="D1231" s="20"/>
      <c r="E1231" s="20"/>
      <c r="F1231" s="20"/>
      <c r="G1231" s="20"/>
      <c r="H1231" s="20"/>
      <c r="I1231" s="20"/>
      <c r="J1231" s="19"/>
      <c r="K1231" s="19"/>
    </row>
    <row r="1232" spans="1:11" x14ac:dyDescent="0.2">
      <c r="A1232" s="20"/>
      <c r="B1232" s="20"/>
      <c r="C1232" s="20"/>
      <c r="D1232" s="20"/>
      <c r="E1232" s="20"/>
      <c r="F1232" s="20"/>
      <c r="G1232" s="20"/>
      <c r="H1232" s="20"/>
      <c r="I1232" s="20"/>
      <c r="J1232" s="19"/>
      <c r="K1232" s="19"/>
    </row>
    <row r="1233" spans="1:11" x14ac:dyDescent="0.2">
      <c r="A1233" s="20"/>
      <c r="B1233" s="20"/>
      <c r="C1233" s="20"/>
      <c r="D1233" s="20"/>
      <c r="E1233" s="20"/>
      <c r="F1233" s="20"/>
      <c r="G1233" s="20"/>
      <c r="H1233" s="20"/>
      <c r="I1233" s="20"/>
      <c r="J1233" s="19"/>
      <c r="K1233" s="19"/>
    </row>
    <row r="1234" spans="1:11" x14ac:dyDescent="0.2">
      <c r="A1234" s="20"/>
      <c r="B1234" s="20"/>
      <c r="C1234" s="20"/>
      <c r="D1234" s="20"/>
      <c r="E1234" s="20"/>
      <c r="F1234" s="20"/>
      <c r="G1234" s="20"/>
      <c r="H1234" s="20"/>
      <c r="I1234" s="20"/>
      <c r="J1234" s="19"/>
      <c r="K1234" s="19"/>
    </row>
    <row r="1235" spans="1:11" x14ac:dyDescent="0.2">
      <c r="A1235" s="20"/>
      <c r="B1235" s="20"/>
      <c r="C1235" s="20"/>
      <c r="D1235" s="20"/>
      <c r="E1235" s="20"/>
      <c r="F1235" s="20"/>
      <c r="G1235" s="20"/>
      <c r="H1235" s="20"/>
      <c r="I1235" s="20"/>
      <c r="J1235" s="19"/>
      <c r="K1235" s="19"/>
    </row>
    <row r="1236" spans="1:11" x14ac:dyDescent="0.2">
      <c r="A1236" s="20"/>
      <c r="B1236" s="20"/>
      <c r="C1236" s="20"/>
      <c r="D1236" s="20"/>
      <c r="E1236" s="20"/>
      <c r="F1236" s="20"/>
      <c r="G1236" s="20"/>
      <c r="H1236" s="20"/>
      <c r="I1236" s="20"/>
      <c r="J1236" s="19"/>
      <c r="K1236" s="19"/>
    </row>
    <row r="1237" spans="1:11" x14ac:dyDescent="0.2">
      <c r="A1237" s="20"/>
      <c r="B1237" s="20"/>
      <c r="C1237" s="20"/>
      <c r="D1237" s="20"/>
      <c r="E1237" s="20"/>
      <c r="F1237" s="20"/>
      <c r="G1237" s="20"/>
      <c r="H1237" s="20"/>
      <c r="I1237" s="20"/>
      <c r="J1237" s="19"/>
      <c r="K1237" s="19"/>
    </row>
    <row r="1238" spans="1:11" x14ac:dyDescent="0.2">
      <c r="A1238" s="20"/>
      <c r="B1238" s="20"/>
      <c r="C1238" s="20"/>
      <c r="D1238" s="20"/>
      <c r="E1238" s="20"/>
      <c r="F1238" s="20"/>
      <c r="G1238" s="20"/>
      <c r="H1238" s="20"/>
      <c r="I1238" s="20"/>
      <c r="J1238" s="19"/>
      <c r="K1238" s="19"/>
    </row>
    <row r="1239" spans="1:11" x14ac:dyDescent="0.2">
      <c r="A1239" s="20"/>
      <c r="B1239" s="20"/>
      <c r="C1239" s="20"/>
      <c r="D1239" s="20"/>
      <c r="E1239" s="20"/>
      <c r="F1239" s="20"/>
      <c r="G1239" s="20"/>
      <c r="H1239" s="20"/>
      <c r="I1239" s="20"/>
      <c r="J1239" s="19"/>
      <c r="K1239" s="19"/>
    </row>
    <row r="1240" spans="1:11" x14ac:dyDescent="0.2">
      <c r="A1240" s="20"/>
      <c r="B1240" s="20"/>
      <c r="C1240" s="20"/>
      <c r="D1240" s="20"/>
      <c r="E1240" s="20"/>
      <c r="F1240" s="20"/>
      <c r="G1240" s="20"/>
      <c r="H1240" s="20"/>
      <c r="I1240" s="20"/>
      <c r="J1240" s="19"/>
      <c r="K1240" s="19"/>
    </row>
    <row r="1241" spans="1:11" x14ac:dyDescent="0.2">
      <c r="A1241" s="20"/>
      <c r="B1241" s="20"/>
      <c r="C1241" s="20"/>
      <c r="D1241" s="20"/>
      <c r="E1241" s="20"/>
      <c r="F1241" s="20"/>
      <c r="G1241" s="20"/>
      <c r="H1241" s="20"/>
      <c r="I1241" s="20"/>
      <c r="J1241" s="19"/>
      <c r="K1241" s="19"/>
    </row>
    <row r="1242" spans="1:11" x14ac:dyDescent="0.2">
      <c r="A1242" s="20"/>
      <c r="B1242" s="20"/>
      <c r="C1242" s="20"/>
      <c r="D1242" s="20"/>
      <c r="E1242" s="20"/>
      <c r="F1242" s="20"/>
      <c r="G1242" s="20"/>
      <c r="H1242" s="20"/>
      <c r="I1242" s="20"/>
      <c r="J1242" s="19"/>
      <c r="K1242" s="19"/>
    </row>
    <row r="1243" spans="1:11" x14ac:dyDescent="0.2">
      <c r="A1243" s="20"/>
      <c r="B1243" s="20"/>
      <c r="C1243" s="20"/>
      <c r="D1243" s="20"/>
      <c r="E1243" s="20"/>
      <c r="F1243" s="20"/>
      <c r="G1243" s="20"/>
      <c r="H1243" s="20"/>
      <c r="I1243" s="20"/>
      <c r="J1243" s="19"/>
      <c r="K1243" s="19"/>
    </row>
    <row r="1244" spans="1:11" x14ac:dyDescent="0.2">
      <c r="A1244" s="20"/>
      <c r="B1244" s="20"/>
      <c r="C1244" s="20"/>
      <c r="D1244" s="20"/>
      <c r="E1244" s="20"/>
      <c r="F1244" s="20"/>
      <c r="G1244" s="20"/>
      <c r="H1244" s="20"/>
      <c r="I1244" s="20"/>
      <c r="J1244" s="19"/>
      <c r="K1244" s="19"/>
    </row>
    <row r="1245" spans="1:11" x14ac:dyDescent="0.2">
      <c r="A1245" s="20"/>
      <c r="B1245" s="20"/>
      <c r="C1245" s="20"/>
      <c r="D1245" s="20"/>
      <c r="E1245" s="20"/>
      <c r="F1245" s="20"/>
      <c r="G1245" s="20"/>
      <c r="H1245" s="20"/>
      <c r="I1245" s="20"/>
      <c r="J1245" s="19"/>
      <c r="K1245" s="19"/>
    </row>
    <row r="1246" spans="1:11" x14ac:dyDescent="0.2">
      <c r="A1246" s="20"/>
      <c r="B1246" s="20"/>
      <c r="C1246" s="20"/>
      <c r="D1246" s="20"/>
      <c r="E1246" s="20"/>
      <c r="F1246" s="20"/>
      <c r="G1246" s="20"/>
      <c r="H1246" s="20"/>
      <c r="I1246" s="20"/>
      <c r="J1246" s="19"/>
      <c r="K1246" s="19"/>
    </row>
    <row r="1247" spans="1:11" x14ac:dyDescent="0.2">
      <c r="A1247" s="20"/>
      <c r="B1247" s="20"/>
      <c r="C1247" s="20"/>
      <c r="D1247" s="20"/>
      <c r="E1247" s="20"/>
      <c r="F1247" s="20"/>
      <c r="G1247" s="20"/>
      <c r="H1247" s="20"/>
      <c r="I1247" s="20"/>
      <c r="J1247" s="19"/>
      <c r="K1247" s="19"/>
    </row>
    <row r="1248" spans="1:11" x14ac:dyDescent="0.2">
      <c r="A1248" s="20"/>
      <c r="B1248" s="20"/>
      <c r="C1248" s="20"/>
      <c r="D1248" s="20"/>
      <c r="E1248" s="20"/>
      <c r="F1248" s="20"/>
      <c r="G1248" s="20"/>
      <c r="H1248" s="20"/>
      <c r="I1248" s="20"/>
      <c r="J1248" s="19"/>
      <c r="K1248" s="19"/>
    </row>
    <row r="1249" spans="1:11" x14ac:dyDescent="0.2">
      <c r="A1249" s="20"/>
      <c r="B1249" s="20"/>
      <c r="C1249" s="20"/>
      <c r="D1249" s="20"/>
      <c r="E1249" s="20"/>
      <c r="F1249" s="20"/>
      <c r="G1249" s="20"/>
      <c r="H1249" s="20"/>
      <c r="I1249" s="20"/>
      <c r="J1249" s="19"/>
      <c r="K1249" s="19"/>
    </row>
    <row r="1250" spans="1:11" x14ac:dyDescent="0.2">
      <c r="A1250" s="20"/>
      <c r="B1250" s="20"/>
      <c r="C1250" s="20"/>
      <c r="D1250" s="20"/>
      <c r="E1250" s="20"/>
      <c r="F1250" s="20"/>
      <c r="G1250" s="20"/>
      <c r="H1250" s="20"/>
      <c r="I1250" s="20"/>
      <c r="J1250" s="19"/>
      <c r="K1250" s="19"/>
    </row>
    <row r="1251" spans="1:11" x14ac:dyDescent="0.2">
      <c r="A1251" s="20"/>
      <c r="B1251" s="20"/>
      <c r="C1251" s="20"/>
      <c r="D1251" s="20"/>
      <c r="E1251" s="20"/>
      <c r="F1251" s="20"/>
      <c r="G1251" s="20"/>
      <c r="H1251" s="20"/>
      <c r="I1251" s="20"/>
      <c r="J1251" s="19"/>
      <c r="K1251" s="19"/>
    </row>
    <row r="1252" spans="1:11" x14ac:dyDescent="0.2">
      <c r="A1252" s="20"/>
      <c r="B1252" s="20"/>
      <c r="C1252" s="20"/>
      <c r="D1252" s="20"/>
      <c r="E1252" s="20"/>
      <c r="F1252" s="20"/>
      <c r="G1252" s="20"/>
      <c r="H1252" s="20"/>
      <c r="I1252" s="20"/>
      <c r="J1252" s="19"/>
      <c r="K1252" s="19"/>
    </row>
    <row r="1253" spans="1:11" x14ac:dyDescent="0.2">
      <c r="A1253" s="20"/>
      <c r="B1253" s="20"/>
      <c r="C1253" s="20"/>
      <c r="D1253" s="20"/>
      <c r="E1253" s="20"/>
      <c r="F1253" s="20"/>
      <c r="G1253" s="20"/>
      <c r="H1253" s="20"/>
      <c r="I1253" s="20"/>
      <c r="J1253" s="19"/>
      <c r="K1253" s="19"/>
    </row>
    <row r="1254" spans="1:11" x14ac:dyDescent="0.2">
      <c r="A1254" s="20"/>
      <c r="B1254" s="20"/>
      <c r="C1254" s="20"/>
      <c r="D1254" s="20"/>
      <c r="E1254" s="20"/>
      <c r="F1254" s="20"/>
      <c r="G1254" s="20"/>
      <c r="H1254" s="20"/>
      <c r="I1254" s="20"/>
      <c r="J1254" s="19"/>
      <c r="K1254" s="19"/>
    </row>
    <row r="1255" spans="1:11" x14ac:dyDescent="0.2">
      <c r="A1255" s="20"/>
      <c r="B1255" s="20"/>
      <c r="C1255" s="20"/>
      <c r="D1255" s="20"/>
      <c r="E1255" s="20"/>
      <c r="F1255" s="20"/>
      <c r="G1255" s="20"/>
      <c r="H1255" s="20"/>
      <c r="I1255" s="20"/>
      <c r="J1255" s="19"/>
      <c r="K1255" s="19"/>
    </row>
    <row r="1256" spans="1:11" x14ac:dyDescent="0.2">
      <c r="A1256" s="20"/>
      <c r="B1256" s="20"/>
      <c r="C1256" s="20"/>
      <c r="D1256" s="20"/>
      <c r="E1256" s="20"/>
      <c r="F1256" s="20"/>
      <c r="G1256" s="20"/>
      <c r="H1256" s="20"/>
      <c r="I1256" s="20"/>
      <c r="J1256" s="19"/>
      <c r="K1256" s="19"/>
    </row>
    <row r="1257" spans="1:11" x14ac:dyDescent="0.2">
      <c r="A1257" s="20"/>
      <c r="B1257" s="20"/>
      <c r="C1257" s="20"/>
      <c r="D1257" s="20"/>
      <c r="E1257" s="20"/>
      <c r="F1257" s="20"/>
      <c r="G1257" s="20"/>
      <c r="H1257" s="20"/>
      <c r="I1257" s="20"/>
      <c r="J1257" s="19"/>
      <c r="K1257" s="19"/>
    </row>
    <row r="1258" spans="1:11" x14ac:dyDescent="0.2">
      <c r="A1258" s="20"/>
      <c r="B1258" s="20"/>
      <c r="C1258" s="20"/>
      <c r="D1258" s="20"/>
      <c r="E1258" s="20"/>
      <c r="F1258" s="20"/>
      <c r="G1258" s="20"/>
      <c r="H1258" s="20"/>
      <c r="I1258" s="20"/>
      <c r="J1258" s="19"/>
      <c r="K1258" s="19"/>
    </row>
    <row r="1259" spans="1:11" x14ac:dyDescent="0.2">
      <c r="A1259" s="20"/>
      <c r="B1259" s="20"/>
      <c r="C1259" s="20"/>
      <c r="D1259" s="20"/>
      <c r="E1259" s="20"/>
      <c r="F1259" s="20"/>
      <c r="G1259" s="20"/>
      <c r="H1259" s="20"/>
      <c r="I1259" s="20"/>
      <c r="J1259" s="19"/>
      <c r="K1259" s="19"/>
    </row>
    <row r="1260" spans="1:11" x14ac:dyDescent="0.2">
      <c r="A1260" s="20"/>
      <c r="B1260" s="20"/>
      <c r="C1260" s="20"/>
      <c r="D1260" s="20"/>
      <c r="E1260" s="20"/>
      <c r="F1260" s="20"/>
      <c r="G1260" s="20"/>
      <c r="H1260" s="20"/>
      <c r="I1260" s="20"/>
      <c r="J1260" s="19"/>
      <c r="K1260" s="19"/>
    </row>
    <row r="1261" spans="1:11" x14ac:dyDescent="0.2">
      <c r="A1261" s="20"/>
      <c r="B1261" s="20"/>
      <c r="C1261" s="20"/>
      <c r="D1261" s="20"/>
      <c r="E1261" s="20"/>
      <c r="F1261" s="20"/>
      <c r="G1261" s="20"/>
      <c r="H1261" s="20"/>
      <c r="I1261" s="20"/>
      <c r="J1261" s="19"/>
      <c r="K1261" s="19"/>
    </row>
    <row r="1262" spans="1:11" x14ac:dyDescent="0.2">
      <c r="A1262" s="20"/>
      <c r="B1262" s="20"/>
      <c r="C1262" s="20"/>
      <c r="D1262" s="20"/>
      <c r="E1262" s="20"/>
      <c r="F1262" s="20"/>
      <c r="G1262" s="20"/>
      <c r="H1262" s="20"/>
      <c r="I1262" s="20"/>
      <c r="J1262" s="19"/>
      <c r="K1262" s="19"/>
    </row>
    <row r="1263" spans="1:11" x14ac:dyDescent="0.2">
      <c r="A1263" s="20"/>
      <c r="B1263" s="20"/>
      <c r="C1263" s="20"/>
      <c r="D1263" s="20"/>
      <c r="E1263" s="20"/>
      <c r="F1263" s="20"/>
      <c r="G1263" s="20"/>
      <c r="H1263" s="20"/>
      <c r="I1263" s="20"/>
      <c r="J1263" s="19"/>
      <c r="K1263" s="19"/>
    </row>
    <row r="1264" spans="1:11" x14ac:dyDescent="0.2">
      <c r="A1264" s="20"/>
      <c r="B1264" s="20"/>
      <c r="C1264" s="20"/>
      <c r="D1264" s="20"/>
      <c r="E1264" s="20"/>
      <c r="F1264" s="20"/>
      <c r="G1264" s="20"/>
      <c r="H1264" s="20"/>
      <c r="I1264" s="20"/>
      <c r="J1264" s="19"/>
      <c r="K1264" s="19"/>
    </row>
    <row r="1265" spans="1:11" x14ac:dyDescent="0.2">
      <c r="A1265" s="20"/>
      <c r="B1265" s="20"/>
      <c r="C1265" s="20"/>
      <c r="D1265" s="20"/>
      <c r="E1265" s="20"/>
      <c r="F1265" s="20"/>
      <c r="G1265" s="20"/>
      <c r="H1265" s="20"/>
      <c r="I1265" s="20"/>
      <c r="J1265" s="19"/>
      <c r="K1265" s="19"/>
    </row>
    <row r="1266" spans="1:11" x14ac:dyDescent="0.2">
      <c r="A1266" s="20"/>
      <c r="B1266" s="20"/>
      <c r="C1266" s="20"/>
      <c r="D1266" s="20"/>
      <c r="E1266" s="20"/>
      <c r="F1266" s="20"/>
      <c r="G1266" s="20"/>
      <c r="H1266" s="20"/>
      <c r="I1266" s="20"/>
      <c r="J1266" s="19"/>
      <c r="K1266" s="19"/>
    </row>
    <row r="1267" spans="1:11" x14ac:dyDescent="0.2">
      <c r="A1267" s="20"/>
      <c r="B1267" s="20"/>
      <c r="C1267" s="20"/>
      <c r="D1267" s="20"/>
      <c r="E1267" s="20"/>
      <c r="F1267" s="20"/>
      <c r="G1267" s="20"/>
      <c r="H1267" s="20"/>
      <c r="I1267" s="20"/>
      <c r="J1267" s="19"/>
      <c r="K1267" s="19"/>
    </row>
    <row r="1268" spans="1:11" x14ac:dyDescent="0.2">
      <c r="A1268" s="20"/>
      <c r="B1268" s="20"/>
      <c r="C1268" s="20"/>
      <c r="D1268" s="20"/>
      <c r="E1268" s="20"/>
      <c r="F1268" s="20"/>
      <c r="G1268" s="20"/>
      <c r="H1268" s="20"/>
      <c r="I1268" s="20"/>
      <c r="J1268" s="19"/>
      <c r="K1268" s="19"/>
    </row>
    <row r="1269" spans="1:11" x14ac:dyDescent="0.2">
      <c r="A1269" s="20"/>
      <c r="B1269" s="20"/>
      <c r="C1269" s="20"/>
      <c r="D1269" s="20"/>
      <c r="E1269" s="20"/>
      <c r="F1269" s="20"/>
      <c r="G1269" s="20"/>
      <c r="H1269" s="20"/>
      <c r="I1269" s="20"/>
      <c r="J1269" s="19"/>
      <c r="K1269" s="19"/>
    </row>
    <row r="1270" spans="1:11" x14ac:dyDescent="0.2">
      <c r="A1270" s="20"/>
      <c r="B1270" s="20"/>
      <c r="C1270" s="20"/>
      <c r="D1270" s="20"/>
      <c r="E1270" s="20"/>
      <c r="F1270" s="20"/>
      <c r="G1270" s="20"/>
      <c r="H1270" s="20"/>
      <c r="I1270" s="20"/>
      <c r="J1270" s="19"/>
      <c r="K1270" s="19"/>
    </row>
    <row r="1271" spans="1:11" x14ac:dyDescent="0.2">
      <c r="A1271" s="20"/>
      <c r="B1271" s="20"/>
      <c r="C1271" s="20"/>
      <c r="D1271" s="20"/>
      <c r="E1271" s="20"/>
      <c r="F1271" s="20"/>
      <c r="G1271" s="20"/>
      <c r="H1271" s="20"/>
      <c r="I1271" s="20"/>
      <c r="J1271" s="19"/>
      <c r="K1271" s="19"/>
    </row>
    <row r="1272" spans="1:11" x14ac:dyDescent="0.2">
      <c r="A1272" s="20"/>
      <c r="B1272" s="20"/>
      <c r="C1272" s="20"/>
      <c r="D1272" s="20"/>
      <c r="E1272" s="20"/>
      <c r="F1272" s="20"/>
      <c r="G1272" s="20"/>
      <c r="H1272" s="20"/>
      <c r="I1272" s="20"/>
      <c r="J1272" s="19"/>
      <c r="K1272" s="19"/>
    </row>
    <row r="1273" spans="1:11" x14ac:dyDescent="0.2">
      <c r="A1273" s="20"/>
      <c r="B1273" s="20"/>
      <c r="C1273" s="20"/>
      <c r="D1273" s="20"/>
      <c r="E1273" s="20"/>
      <c r="F1273" s="20"/>
      <c r="G1273" s="20"/>
      <c r="H1273" s="20"/>
      <c r="I1273" s="20"/>
      <c r="J1273" s="19"/>
      <c r="K1273" s="19"/>
    </row>
    <row r="1274" spans="1:11" x14ac:dyDescent="0.2">
      <c r="A1274" s="20"/>
      <c r="B1274" s="20"/>
      <c r="C1274" s="20"/>
      <c r="D1274" s="20"/>
      <c r="E1274" s="20"/>
      <c r="F1274" s="20"/>
      <c r="G1274" s="20"/>
      <c r="H1274" s="20"/>
      <c r="I1274" s="20"/>
      <c r="J1274" s="19"/>
      <c r="K1274" s="19"/>
    </row>
    <row r="1275" spans="1:11" x14ac:dyDescent="0.2">
      <c r="A1275" s="20"/>
      <c r="B1275" s="20"/>
      <c r="C1275" s="20"/>
      <c r="D1275" s="20"/>
      <c r="E1275" s="20"/>
      <c r="F1275" s="20"/>
      <c r="G1275" s="20"/>
      <c r="H1275" s="20"/>
      <c r="I1275" s="20"/>
      <c r="J1275" s="19"/>
      <c r="K1275" s="19"/>
    </row>
    <row r="1276" spans="1:11" x14ac:dyDescent="0.2">
      <c r="A1276" s="20"/>
      <c r="B1276" s="20"/>
      <c r="C1276" s="20"/>
      <c r="D1276" s="20"/>
      <c r="E1276" s="20"/>
      <c r="F1276" s="20"/>
      <c r="G1276" s="20"/>
      <c r="H1276" s="20"/>
      <c r="I1276" s="20"/>
      <c r="J1276" s="19"/>
      <c r="K1276" s="19"/>
    </row>
    <row r="1277" spans="1:11" x14ac:dyDescent="0.2">
      <c r="A1277" s="20"/>
      <c r="B1277" s="20"/>
      <c r="C1277" s="20"/>
      <c r="D1277" s="20"/>
      <c r="E1277" s="20"/>
      <c r="F1277" s="20"/>
      <c r="G1277" s="20"/>
      <c r="H1277" s="20"/>
      <c r="I1277" s="20"/>
      <c r="J1277" s="19"/>
      <c r="K1277" s="19"/>
    </row>
    <row r="1278" spans="1:11" x14ac:dyDescent="0.2">
      <c r="A1278" s="20"/>
      <c r="B1278" s="20"/>
      <c r="C1278" s="20"/>
      <c r="D1278" s="20"/>
      <c r="E1278" s="20"/>
      <c r="F1278" s="20"/>
      <c r="G1278" s="20"/>
      <c r="H1278" s="20"/>
      <c r="I1278" s="20"/>
      <c r="J1278" s="19"/>
      <c r="K1278" s="19"/>
    </row>
    <row r="1279" spans="1:11" x14ac:dyDescent="0.2">
      <c r="A1279" s="20"/>
      <c r="B1279" s="20"/>
      <c r="C1279" s="20"/>
      <c r="D1279" s="20"/>
      <c r="E1279" s="20"/>
      <c r="F1279" s="20"/>
      <c r="G1279" s="20"/>
      <c r="H1279" s="20"/>
      <c r="I1279" s="20"/>
      <c r="J1279" s="19"/>
      <c r="K1279" s="19"/>
    </row>
    <row r="1280" spans="1:11" x14ac:dyDescent="0.2">
      <c r="A1280" s="20"/>
      <c r="B1280" s="20"/>
      <c r="C1280" s="20"/>
      <c r="D1280" s="20"/>
      <c r="E1280" s="20"/>
      <c r="F1280" s="20"/>
      <c r="G1280" s="20"/>
      <c r="H1280" s="20"/>
      <c r="I1280" s="20"/>
      <c r="J1280" s="19"/>
      <c r="K1280" s="19"/>
    </row>
    <row r="1281" spans="1:11" x14ac:dyDescent="0.2">
      <c r="A1281" s="20"/>
      <c r="B1281" s="20"/>
      <c r="C1281" s="20"/>
      <c r="D1281" s="20"/>
      <c r="E1281" s="20"/>
      <c r="F1281" s="20"/>
      <c r="G1281" s="20"/>
      <c r="H1281" s="20"/>
      <c r="I1281" s="20"/>
      <c r="J1281" s="19"/>
      <c r="K1281" s="19"/>
    </row>
    <row r="1282" spans="1:11" x14ac:dyDescent="0.2">
      <c r="A1282" s="20"/>
      <c r="B1282" s="20"/>
      <c r="C1282" s="20"/>
      <c r="D1282" s="20"/>
      <c r="E1282" s="20"/>
      <c r="F1282" s="20"/>
      <c r="G1282" s="20"/>
      <c r="H1282" s="20"/>
      <c r="I1282" s="20"/>
      <c r="J1282" s="19"/>
      <c r="K1282" s="19"/>
    </row>
    <row r="1283" spans="1:11" x14ac:dyDescent="0.2">
      <c r="A1283" s="20"/>
      <c r="B1283" s="20"/>
      <c r="C1283" s="20"/>
      <c r="D1283" s="20"/>
      <c r="E1283" s="20"/>
      <c r="F1283" s="20"/>
      <c r="G1283" s="20"/>
      <c r="H1283" s="20"/>
      <c r="I1283" s="20"/>
      <c r="J1283" s="19"/>
      <c r="K1283" s="19"/>
    </row>
    <row r="1284" spans="1:11" x14ac:dyDescent="0.2">
      <c r="A1284" s="20"/>
      <c r="B1284" s="20"/>
      <c r="C1284" s="20"/>
      <c r="D1284" s="20"/>
      <c r="E1284" s="20"/>
      <c r="F1284" s="20"/>
      <c r="G1284" s="20"/>
      <c r="H1284" s="20"/>
      <c r="I1284" s="20"/>
      <c r="J1284" s="19"/>
      <c r="K1284" s="19"/>
    </row>
    <row r="1285" spans="1:11" x14ac:dyDescent="0.2">
      <c r="A1285" s="20"/>
      <c r="B1285" s="20"/>
      <c r="C1285" s="20"/>
      <c r="D1285" s="20"/>
      <c r="E1285" s="20"/>
      <c r="F1285" s="20"/>
      <c r="G1285" s="20"/>
      <c r="H1285" s="20"/>
      <c r="I1285" s="20"/>
      <c r="J1285" s="19"/>
      <c r="K1285" s="19"/>
    </row>
    <row r="1286" spans="1:11" x14ac:dyDescent="0.2">
      <c r="A1286" s="20"/>
      <c r="B1286" s="20"/>
      <c r="C1286" s="20"/>
      <c r="D1286" s="20"/>
      <c r="E1286" s="20"/>
      <c r="F1286" s="20"/>
      <c r="G1286" s="20"/>
      <c r="H1286" s="20"/>
      <c r="I1286" s="20"/>
      <c r="J1286" s="19"/>
      <c r="K1286" s="19"/>
    </row>
    <row r="1287" spans="1:11" x14ac:dyDescent="0.2">
      <c r="A1287" s="20"/>
      <c r="B1287" s="20"/>
      <c r="C1287" s="20"/>
      <c r="D1287" s="20"/>
      <c r="E1287" s="20"/>
      <c r="F1287" s="20"/>
      <c r="G1287" s="20"/>
      <c r="H1287" s="20"/>
      <c r="I1287" s="20"/>
      <c r="J1287" s="19"/>
      <c r="K1287" s="19"/>
    </row>
    <row r="1288" spans="1:11" x14ac:dyDescent="0.2">
      <c r="A1288" s="20"/>
      <c r="B1288" s="20"/>
      <c r="C1288" s="20"/>
      <c r="D1288" s="20"/>
      <c r="E1288" s="20"/>
      <c r="F1288" s="20"/>
      <c r="G1288" s="20"/>
      <c r="H1288" s="20"/>
      <c r="I1288" s="20"/>
      <c r="J1288" s="19"/>
      <c r="K1288" s="19"/>
    </row>
    <row r="1289" spans="1:11" x14ac:dyDescent="0.2">
      <c r="A1289" s="20"/>
      <c r="B1289" s="20"/>
      <c r="C1289" s="20"/>
      <c r="D1289" s="20"/>
      <c r="E1289" s="20"/>
      <c r="F1289" s="20"/>
      <c r="G1289" s="20"/>
      <c r="H1289" s="20"/>
      <c r="I1289" s="20"/>
      <c r="J1289" s="19"/>
      <c r="K1289" s="19"/>
    </row>
    <row r="1290" spans="1:11" x14ac:dyDescent="0.2">
      <c r="A1290" s="20"/>
      <c r="B1290" s="20"/>
      <c r="C1290" s="20"/>
      <c r="D1290" s="20"/>
      <c r="E1290" s="20"/>
      <c r="F1290" s="20"/>
      <c r="G1290" s="20"/>
      <c r="H1290" s="20"/>
      <c r="I1290" s="20"/>
      <c r="J1290" s="19"/>
      <c r="K1290" s="19"/>
    </row>
    <row r="1291" spans="1:11" x14ac:dyDescent="0.2">
      <c r="A1291" s="20"/>
      <c r="B1291" s="20"/>
      <c r="C1291" s="20"/>
      <c r="D1291" s="20"/>
      <c r="E1291" s="20"/>
      <c r="F1291" s="20"/>
      <c r="G1291" s="20"/>
      <c r="H1291" s="20"/>
      <c r="I1291" s="20"/>
      <c r="J1291" s="19"/>
      <c r="K1291" s="19"/>
    </row>
    <row r="1292" spans="1:11" x14ac:dyDescent="0.2">
      <c r="A1292" s="20"/>
      <c r="B1292" s="20"/>
      <c r="C1292" s="20"/>
      <c r="D1292" s="20"/>
      <c r="E1292" s="20"/>
      <c r="F1292" s="20"/>
      <c r="G1292" s="20"/>
      <c r="H1292" s="20"/>
      <c r="I1292" s="20"/>
      <c r="J1292" s="19"/>
      <c r="K1292" s="19"/>
    </row>
    <row r="1293" spans="1:11" x14ac:dyDescent="0.2">
      <c r="A1293" s="20"/>
      <c r="B1293" s="20"/>
      <c r="C1293" s="20"/>
      <c r="D1293" s="20"/>
      <c r="E1293" s="20"/>
      <c r="F1293" s="20"/>
      <c r="G1293" s="20"/>
      <c r="H1293" s="20"/>
      <c r="I1293" s="20"/>
      <c r="J1293" s="19"/>
      <c r="K1293" s="19"/>
    </row>
    <row r="1294" spans="1:11" x14ac:dyDescent="0.2">
      <c r="A1294" s="20"/>
      <c r="B1294" s="20"/>
      <c r="C1294" s="20"/>
      <c r="D1294" s="20"/>
      <c r="E1294" s="20"/>
      <c r="F1294" s="20"/>
      <c r="G1294" s="20"/>
      <c r="H1294" s="20"/>
      <c r="I1294" s="20"/>
      <c r="J1294" s="19"/>
      <c r="K1294" s="19"/>
    </row>
    <row r="1295" spans="1:11" x14ac:dyDescent="0.2">
      <c r="A1295" s="20"/>
      <c r="B1295" s="20"/>
      <c r="C1295" s="20"/>
      <c r="D1295" s="20"/>
      <c r="E1295" s="20"/>
      <c r="F1295" s="20"/>
      <c r="G1295" s="20"/>
      <c r="H1295" s="20"/>
      <c r="I1295" s="20"/>
      <c r="J1295" s="19"/>
      <c r="K1295" s="19"/>
    </row>
    <row r="1296" spans="1:11" x14ac:dyDescent="0.2">
      <c r="A1296" s="20"/>
      <c r="B1296" s="20"/>
      <c r="C1296" s="20"/>
      <c r="D1296" s="20"/>
      <c r="E1296" s="20"/>
      <c r="F1296" s="20"/>
      <c r="G1296" s="20"/>
      <c r="H1296" s="20"/>
      <c r="I1296" s="20"/>
      <c r="J1296" s="19"/>
      <c r="K1296" s="19"/>
    </row>
    <row r="1297" spans="1:11" x14ac:dyDescent="0.2">
      <c r="A1297" s="20"/>
      <c r="B1297" s="20"/>
      <c r="C1297" s="20"/>
      <c r="D1297" s="20"/>
      <c r="E1297" s="20"/>
      <c r="F1297" s="20"/>
      <c r="G1297" s="20"/>
      <c r="H1297" s="20"/>
      <c r="I1297" s="20"/>
      <c r="J1297" s="19"/>
      <c r="K1297" s="19"/>
    </row>
    <row r="1298" spans="1:11" x14ac:dyDescent="0.2">
      <c r="A1298" s="20"/>
      <c r="B1298" s="20"/>
      <c r="C1298" s="20"/>
      <c r="D1298" s="20"/>
      <c r="E1298" s="20"/>
      <c r="F1298" s="20"/>
      <c r="G1298" s="20"/>
      <c r="H1298" s="20"/>
      <c r="I1298" s="20"/>
      <c r="J1298" s="19"/>
      <c r="K1298" s="19"/>
    </row>
    <row r="1299" spans="1:11" x14ac:dyDescent="0.2">
      <c r="A1299" s="20"/>
      <c r="B1299" s="20"/>
      <c r="C1299" s="20"/>
      <c r="D1299" s="20"/>
      <c r="E1299" s="20"/>
      <c r="F1299" s="20"/>
      <c r="G1299" s="20"/>
      <c r="H1299" s="20"/>
      <c r="I1299" s="20"/>
      <c r="J1299" s="19"/>
      <c r="K1299" s="19"/>
    </row>
    <row r="1300" spans="1:11" x14ac:dyDescent="0.2">
      <c r="A1300" s="20"/>
      <c r="B1300" s="20"/>
      <c r="C1300" s="20"/>
      <c r="D1300" s="20"/>
      <c r="E1300" s="20"/>
      <c r="F1300" s="20"/>
      <c r="G1300" s="20"/>
      <c r="H1300" s="20"/>
      <c r="I1300" s="20"/>
      <c r="J1300" s="19"/>
      <c r="K1300" s="19"/>
    </row>
    <row r="1301" spans="1:11" x14ac:dyDescent="0.2">
      <c r="A1301" s="20"/>
      <c r="B1301" s="20"/>
      <c r="C1301" s="20"/>
      <c r="D1301" s="20"/>
      <c r="E1301" s="20"/>
      <c r="F1301" s="20"/>
      <c r="G1301" s="20"/>
      <c r="H1301" s="20"/>
      <c r="I1301" s="20"/>
      <c r="J1301" s="19"/>
      <c r="K1301" s="19"/>
    </row>
    <row r="1302" spans="1:11" x14ac:dyDescent="0.2">
      <c r="A1302" s="20"/>
      <c r="B1302" s="20"/>
      <c r="C1302" s="20"/>
      <c r="D1302" s="20"/>
      <c r="E1302" s="20"/>
      <c r="F1302" s="20"/>
      <c r="G1302" s="20"/>
      <c r="H1302" s="20"/>
      <c r="I1302" s="20"/>
      <c r="J1302" s="19"/>
      <c r="K1302" s="19"/>
    </row>
    <row r="1303" spans="1:11" x14ac:dyDescent="0.2">
      <c r="A1303" s="20"/>
      <c r="B1303" s="20"/>
      <c r="C1303" s="20"/>
      <c r="D1303" s="20"/>
      <c r="E1303" s="20"/>
      <c r="F1303" s="20"/>
      <c r="G1303" s="20"/>
      <c r="H1303" s="20"/>
      <c r="I1303" s="20"/>
      <c r="J1303" s="19"/>
      <c r="K1303" s="19"/>
    </row>
    <row r="1304" spans="1:11" x14ac:dyDescent="0.2">
      <c r="A1304" s="20"/>
      <c r="B1304" s="20"/>
      <c r="C1304" s="20"/>
      <c r="D1304" s="20"/>
      <c r="E1304" s="20"/>
      <c r="F1304" s="20"/>
      <c r="G1304" s="20"/>
      <c r="H1304" s="20"/>
      <c r="I1304" s="20"/>
      <c r="J1304" s="19"/>
      <c r="K1304" s="19"/>
    </row>
    <row r="1305" spans="1:11" x14ac:dyDescent="0.2">
      <c r="A1305" s="20"/>
      <c r="B1305" s="20"/>
      <c r="C1305" s="20"/>
      <c r="D1305" s="20"/>
      <c r="E1305" s="20"/>
      <c r="F1305" s="20"/>
      <c r="G1305" s="20"/>
      <c r="H1305" s="20"/>
      <c r="I1305" s="20"/>
      <c r="J1305" s="19"/>
      <c r="K1305" s="19"/>
    </row>
    <row r="1306" spans="1:11" x14ac:dyDescent="0.2">
      <c r="A1306" s="20"/>
      <c r="B1306" s="20"/>
      <c r="C1306" s="20"/>
      <c r="D1306" s="20"/>
      <c r="E1306" s="20"/>
      <c r="F1306" s="20"/>
      <c r="G1306" s="20"/>
      <c r="H1306" s="20"/>
      <c r="I1306" s="20"/>
      <c r="J1306" s="19"/>
      <c r="K1306" s="19"/>
    </row>
    <row r="1307" spans="1:11" x14ac:dyDescent="0.2">
      <c r="A1307" s="20"/>
      <c r="B1307" s="20"/>
      <c r="C1307" s="20"/>
      <c r="D1307" s="20"/>
      <c r="E1307" s="20"/>
      <c r="F1307" s="20"/>
      <c r="G1307" s="20"/>
      <c r="H1307" s="20"/>
      <c r="I1307" s="20"/>
      <c r="J1307" s="19"/>
      <c r="K1307" s="19"/>
    </row>
    <row r="1308" spans="1:11" x14ac:dyDescent="0.2">
      <c r="A1308" s="20"/>
      <c r="B1308" s="20"/>
      <c r="C1308" s="20"/>
      <c r="D1308" s="20"/>
      <c r="E1308" s="20"/>
      <c r="F1308" s="20"/>
      <c r="G1308" s="20"/>
      <c r="H1308" s="20"/>
      <c r="I1308" s="20"/>
      <c r="J1308" s="19"/>
      <c r="K1308" s="19"/>
    </row>
    <row r="1309" spans="1:11" x14ac:dyDescent="0.2">
      <c r="A1309" s="20"/>
      <c r="B1309" s="20"/>
      <c r="C1309" s="20"/>
      <c r="D1309" s="20"/>
      <c r="E1309" s="20"/>
      <c r="F1309" s="20"/>
      <c r="G1309" s="20"/>
      <c r="H1309" s="20"/>
      <c r="I1309" s="20"/>
      <c r="J1309" s="19"/>
      <c r="K1309" s="19"/>
    </row>
    <row r="1310" spans="1:11" x14ac:dyDescent="0.2">
      <c r="A1310" s="20"/>
      <c r="B1310" s="20"/>
      <c r="C1310" s="20"/>
      <c r="D1310" s="20"/>
      <c r="E1310" s="20"/>
      <c r="F1310" s="20"/>
      <c r="G1310" s="20"/>
      <c r="H1310" s="20"/>
      <c r="I1310" s="20"/>
      <c r="J1310" s="19"/>
      <c r="K1310" s="19"/>
    </row>
    <row r="1311" spans="1:11" x14ac:dyDescent="0.2">
      <c r="A1311" s="20"/>
      <c r="B1311" s="20"/>
      <c r="C1311" s="20"/>
      <c r="D1311" s="20"/>
      <c r="E1311" s="20"/>
      <c r="F1311" s="20"/>
      <c r="G1311" s="20"/>
      <c r="H1311" s="20"/>
      <c r="I1311" s="20"/>
      <c r="J1311" s="19"/>
      <c r="K1311" s="19"/>
    </row>
    <row r="1312" spans="1:11" x14ac:dyDescent="0.2">
      <c r="A1312" s="20"/>
      <c r="B1312" s="20"/>
      <c r="C1312" s="20"/>
      <c r="D1312" s="20"/>
      <c r="E1312" s="20"/>
      <c r="F1312" s="20"/>
      <c r="G1312" s="20"/>
      <c r="H1312" s="20"/>
      <c r="I1312" s="20"/>
      <c r="J1312" s="19"/>
      <c r="K1312" s="19"/>
    </row>
    <row r="1313" spans="1:11" x14ac:dyDescent="0.2">
      <c r="A1313" s="20"/>
      <c r="B1313" s="20"/>
      <c r="C1313" s="20"/>
      <c r="D1313" s="20"/>
      <c r="E1313" s="20"/>
      <c r="F1313" s="20"/>
      <c r="G1313" s="20"/>
      <c r="H1313" s="20"/>
      <c r="I1313" s="20"/>
      <c r="J1313" s="19"/>
      <c r="K1313" s="19"/>
    </row>
    <row r="1314" spans="1:11" x14ac:dyDescent="0.2">
      <c r="A1314" s="20"/>
      <c r="B1314" s="20"/>
      <c r="C1314" s="20"/>
      <c r="D1314" s="20"/>
      <c r="E1314" s="20"/>
      <c r="F1314" s="20"/>
      <c r="G1314" s="20"/>
      <c r="H1314" s="20"/>
      <c r="I1314" s="20"/>
      <c r="J1314" s="19"/>
      <c r="K1314" s="19"/>
    </row>
    <row r="1315" spans="1:11" x14ac:dyDescent="0.2">
      <c r="A1315" s="20"/>
      <c r="B1315" s="20"/>
      <c r="C1315" s="20"/>
      <c r="D1315" s="20"/>
      <c r="E1315" s="20"/>
      <c r="F1315" s="20"/>
      <c r="G1315" s="20"/>
      <c r="H1315" s="20"/>
      <c r="I1315" s="20"/>
      <c r="J1315" s="19"/>
      <c r="K1315" s="19"/>
    </row>
    <row r="1316" spans="1:11" x14ac:dyDescent="0.2">
      <c r="A1316" s="20"/>
      <c r="B1316" s="20"/>
      <c r="C1316" s="20"/>
      <c r="D1316" s="20"/>
      <c r="E1316" s="20"/>
      <c r="F1316" s="20"/>
      <c r="G1316" s="20"/>
      <c r="H1316" s="20"/>
      <c r="I1316" s="20"/>
      <c r="J1316" s="19"/>
      <c r="K1316" s="19"/>
    </row>
    <row r="1317" spans="1:11" x14ac:dyDescent="0.2">
      <c r="A1317" s="20"/>
      <c r="B1317" s="20"/>
      <c r="C1317" s="20"/>
      <c r="D1317" s="20"/>
      <c r="E1317" s="20"/>
      <c r="F1317" s="20"/>
      <c r="G1317" s="20"/>
      <c r="H1317" s="20"/>
      <c r="I1317" s="20"/>
      <c r="J1317" s="19"/>
      <c r="K1317" s="19"/>
    </row>
    <row r="1318" spans="1:11" x14ac:dyDescent="0.2">
      <c r="A1318" s="20"/>
      <c r="B1318" s="20"/>
      <c r="C1318" s="20"/>
      <c r="D1318" s="20"/>
      <c r="E1318" s="20"/>
      <c r="F1318" s="20"/>
      <c r="G1318" s="20"/>
      <c r="H1318" s="20"/>
      <c r="I1318" s="20"/>
      <c r="J1318" s="19"/>
      <c r="K1318" s="19"/>
    </row>
    <row r="1319" spans="1:11" x14ac:dyDescent="0.2">
      <c r="A1319" s="20"/>
      <c r="B1319" s="20"/>
      <c r="C1319" s="20"/>
      <c r="D1319" s="20"/>
      <c r="E1319" s="20"/>
      <c r="F1319" s="20"/>
      <c r="G1319" s="20"/>
      <c r="H1319" s="20"/>
      <c r="I1319" s="20"/>
      <c r="J1319" s="19"/>
      <c r="K1319" s="19"/>
    </row>
    <row r="1320" spans="1:11" x14ac:dyDescent="0.2">
      <c r="A1320" s="20"/>
      <c r="B1320" s="20"/>
      <c r="C1320" s="20"/>
      <c r="D1320" s="20"/>
      <c r="E1320" s="20"/>
      <c r="F1320" s="20"/>
      <c r="G1320" s="20"/>
      <c r="H1320" s="20"/>
      <c r="I1320" s="20"/>
      <c r="J1320" s="19"/>
      <c r="K1320" s="19"/>
    </row>
    <row r="1321" spans="1:11" x14ac:dyDescent="0.2">
      <c r="A1321" s="20"/>
      <c r="B1321" s="20"/>
      <c r="C1321" s="20"/>
      <c r="D1321" s="20"/>
      <c r="E1321" s="20"/>
      <c r="F1321" s="20"/>
      <c r="G1321" s="20"/>
      <c r="H1321" s="20"/>
      <c r="I1321" s="20"/>
      <c r="J1321" s="19"/>
      <c r="K1321" s="19"/>
    </row>
    <row r="1322" spans="1:11" x14ac:dyDescent="0.2">
      <c r="A1322" s="20"/>
      <c r="B1322" s="20"/>
      <c r="C1322" s="20"/>
      <c r="D1322" s="20"/>
      <c r="E1322" s="20"/>
      <c r="F1322" s="20"/>
      <c r="G1322" s="20"/>
      <c r="H1322" s="20"/>
      <c r="I1322" s="20"/>
      <c r="J1322" s="19"/>
      <c r="K1322" s="19"/>
    </row>
    <row r="1323" spans="1:11" x14ac:dyDescent="0.2">
      <c r="A1323" s="20"/>
      <c r="B1323" s="20"/>
      <c r="C1323" s="20"/>
      <c r="D1323" s="20"/>
      <c r="E1323" s="20"/>
      <c r="F1323" s="20"/>
      <c r="G1323" s="20"/>
      <c r="H1323" s="20"/>
      <c r="I1323" s="20"/>
      <c r="J1323" s="19"/>
      <c r="K1323" s="19"/>
    </row>
    <row r="1324" spans="1:11" x14ac:dyDescent="0.2">
      <c r="A1324" s="20"/>
      <c r="B1324" s="20"/>
      <c r="C1324" s="20"/>
      <c r="D1324" s="20"/>
      <c r="E1324" s="20"/>
      <c r="F1324" s="20"/>
      <c r="G1324" s="20"/>
      <c r="H1324" s="20"/>
      <c r="I1324" s="20"/>
      <c r="J1324" s="19"/>
      <c r="K1324" s="19"/>
    </row>
    <row r="1325" spans="1:11" x14ac:dyDescent="0.2">
      <c r="A1325" s="20"/>
      <c r="B1325" s="20"/>
      <c r="C1325" s="20"/>
      <c r="D1325" s="20"/>
      <c r="E1325" s="20"/>
      <c r="F1325" s="20"/>
      <c r="G1325" s="20"/>
      <c r="H1325" s="20"/>
      <c r="I1325" s="20"/>
      <c r="J1325" s="19"/>
      <c r="K1325" s="19"/>
    </row>
    <row r="1326" spans="1:11" x14ac:dyDescent="0.2">
      <c r="A1326" s="20"/>
      <c r="B1326" s="20"/>
      <c r="C1326" s="20"/>
      <c r="D1326" s="20"/>
      <c r="E1326" s="20"/>
      <c r="F1326" s="20"/>
      <c r="G1326" s="20"/>
      <c r="H1326" s="20"/>
      <c r="I1326" s="20"/>
      <c r="J1326" s="19"/>
      <c r="K1326" s="19"/>
    </row>
    <row r="1327" spans="1:11" x14ac:dyDescent="0.2">
      <c r="A1327" s="20"/>
      <c r="B1327" s="20"/>
      <c r="C1327" s="20"/>
      <c r="D1327" s="20"/>
      <c r="E1327" s="20"/>
      <c r="F1327" s="20"/>
      <c r="G1327" s="20"/>
      <c r="H1327" s="20"/>
      <c r="I1327" s="20"/>
      <c r="J1327" s="19"/>
      <c r="K1327" s="19"/>
    </row>
    <row r="1328" spans="1:11" x14ac:dyDescent="0.2">
      <c r="A1328" s="20"/>
      <c r="B1328" s="20"/>
      <c r="C1328" s="20"/>
      <c r="D1328" s="20"/>
      <c r="E1328" s="20"/>
      <c r="F1328" s="20"/>
      <c r="G1328" s="20"/>
      <c r="H1328" s="20"/>
      <c r="I1328" s="20"/>
      <c r="J1328" s="19"/>
      <c r="K1328" s="19"/>
    </row>
    <row r="1329" spans="1:11" x14ac:dyDescent="0.2">
      <c r="A1329" s="20"/>
      <c r="B1329" s="20"/>
      <c r="C1329" s="20"/>
      <c r="D1329" s="20"/>
      <c r="E1329" s="20"/>
      <c r="F1329" s="20"/>
      <c r="G1329" s="20"/>
      <c r="H1329" s="20"/>
      <c r="I1329" s="20"/>
      <c r="J1329" s="19"/>
      <c r="K1329" s="19"/>
    </row>
    <row r="1330" spans="1:11" x14ac:dyDescent="0.2">
      <c r="A1330" s="20"/>
      <c r="B1330" s="20"/>
      <c r="C1330" s="20"/>
      <c r="D1330" s="20"/>
      <c r="E1330" s="20"/>
      <c r="F1330" s="20"/>
      <c r="G1330" s="20"/>
      <c r="H1330" s="20"/>
      <c r="I1330" s="20"/>
      <c r="J1330" s="19"/>
      <c r="K1330" s="19"/>
    </row>
    <row r="1331" spans="1:11" x14ac:dyDescent="0.2">
      <c r="A1331" s="20"/>
      <c r="B1331" s="20"/>
      <c r="C1331" s="20"/>
      <c r="D1331" s="20"/>
      <c r="E1331" s="20"/>
      <c r="F1331" s="20"/>
      <c r="G1331" s="20"/>
      <c r="H1331" s="20"/>
      <c r="I1331" s="20"/>
      <c r="J1331" s="19"/>
      <c r="K1331" s="19"/>
    </row>
    <row r="1332" spans="1:11" x14ac:dyDescent="0.2">
      <c r="A1332" s="20"/>
      <c r="B1332" s="20"/>
      <c r="C1332" s="20"/>
      <c r="D1332" s="20"/>
      <c r="E1332" s="20"/>
      <c r="F1332" s="20"/>
      <c r="G1332" s="20"/>
      <c r="H1332" s="20"/>
      <c r="I1332" s="20"/>
      <c r="J1332" s="19"/>
      <c r="K1332" s="19"/>
    </row>
    <row r="1333" spans="1:11" x14ac:dyDescent="0.2">
      <c r="A1333" s="20"/>
      <c r="B1333" s="20"/>
      <c r="C1333" s="20"/>
      <c r="D1333" s="20"/>
      <c r="E1333" s="20"/>
      <c r="F1333" s="20"/>
      <c r="G1333" s="20"/>
      <c r="H1333" s="20"/>
      <c r="I1333" s="20"/>
      <c r="J1333" s="19"/>
      <c r="K1333" s="19"/>
    </row>
    <row r="1334" spans="1:11" x14ac:dyDescent="0.2">
      <c r="A1334" s="20"/>
      <c r="B1334" s="20"/>
      <c r="C1334" s="20"/>
      <c r="D1334" s="20"/>
      <c r="E1334" s="20"/>
      <c r="F1334" s="20"/>
      <c r="G1334" s="20"/>
      <c r="H1334" s="20"/>
      <c r="I1334" s="20"/>
      <c r="J1334" s="19"/>
      <c r="K1334" s="19"/>
    </row>
    <row r="1335" spans="1:11" x14ac:dyDescent="0.2">
      <c r="A1335" s="20"/>
      <c r="B1335" s="20"/>
      <c r="C1335" s="20"/>
      <c r="D1335" s="20"/>
      <c r="E1335" s="20"/>
      <c r="F1335" s="20"/>
      <c r="G1335" s="20"/>
      <c r="H1335" s="20"/>
      <c r="I1335" s="20"/>
      <c r="J1335" s="19"/>
      <c r="K1335" s="19"/>
    </row>
    <row r="1336" spans="1:11" x14ac:dyDescent="0.2">
      <c r="A1336" s="20"/>
      <c r="B1336" s="20"/>
      <c r="C1336" s="20"/>
      <c r="D1336" s="20"/>
      <c r="E1336" s="20"/>
      <c r="F1336" s="20"/>
      <c r="G1336" s="20"/>
      <c r="H1336" s="20"/>
      <c r="I1336" s="20"/>
      <c r="J1336" s="19"/>
      <c r="K1336" s="19"/>
    </row>
    <row r="1337" spans="1:11" x14ac:dyDescent="0.2">
      <c r="A1337" s="20"/>
      <c r="B1337" s="20"/>
      <c r="C1337" s="20"/>
      <c r="D1337" s="20"/>
      <c r="E1337" s="20"/>
      <c r="F1337" s="20"/>
      <c r="G1337" s="20"/>
      <c r="H1337" s="20"/>
      <c r="I1337" s="20"/>
      <c r="J1337" s="19"/>
      <c r="K1337" s="19"/>
    </row>
    <row r="1338" spans="1:11" x14ac:dyDescent="0.2">
      <c r="A1338" s="20"/>
      <c r="B1338" s="20"/>
      <c r="C1338" s="20"/>
      <c r="D1338" s="20"/>
      <c r="E1338" s="20"/>
      <c r="F1338" s="20"/>
      <c r="G1338" s="20"/>
      <c r="H1338" s="20"/>
      <c r="I1338" s="20"/>
      <c r="J1338" s="19"/>
      <c r="K1338" s="19"/>
    </row>
    <row r="1339" spans="1:11" x14ac:dyDescent="0.2">
      <c r="A1339" s="20"/>
      <c r="B1339" s="20"/>
      <c r="C1339" s="20"/>
      <c r="D1339" s="20"/>
      <c r="E1339" s="20"/>
      <c r="F1339" s="20"/>
      <c r="G1339" s="20"/>
      <c r="H1339" s="20"/>
      <c r="I1339" s="20"/>
      <c r="J1339" s="19"/>
      <c r="K1339" s="19"/>
    </row>
    <row r="1340" spans="1:11" x14ac:dyDescent="0.2">
      <c r="A1340" s="20"/>
      <c r="B1340" s="20"/>
      <c r="C1340" s="20"/>
      <c r="D1340" s="20"/>
      <c r="E1340" s="20"/>
      <c r="F1340" s="20"/>
      <c r="G1340" s="20"/>
      <c r="H1340" s="20"/>
      <c r="I1340" s="20"/>
      <c r="J1340" s="19"/>
      <c r="K1340" s="19"/>
    </row>
    <row r="1341" spans="1:11" x14ac:dyDescent="0.2">
      <c r="A1341" s="20"/>
      <c r="B1341" s="20"/>
      <c r="C1341" s="20"/>
      <c r="D1341" s="20"/>
      <c r="E1341" s="20"/>
      <c r="F1341" s="20"/>
      <c r="G1341" s="20"/>
      <c r="H1341" s="20"/>
      <c r="I1341" s="20"/>
      <c r="J1341" s="19"/>
      <c r="K1341" s="19"/>
    </row>
    <row r="1342" spans="1:11" x14ac:dyDescent="0.2">
      <c r="A1342" s="20"/>
      <c r="B1342" s="20"/>
      <c r="C1342" s="20"/>
      <c r="D1342" s="20"/>
      <c r="E1342" s="20"/>
      <c r="F1342" s="20"/>
      <c r="G1342" s="20"/>
      <c r="H1342" s="20"/>
      <c r="I1342" s="20"/>
      <c r="J1342" s="19"/>
      <c r="K1342" s="19"/>
    </row>
    <row r="1343" spans="1:11" x14ac:dyDescent="0.2">
      <c r="A1343" s="20"/>
      <c r="B1343" s="20"/>
      <c r="C1343" s="20"/>
      <c r="D1343" s="20"/>
      <c r="E1343" s="20"/>
      <c r="F1343" s="20"/>
      <c r="G1343" s="20"/>
      <c r="H1343" s="20"/>
      <c r="I1343" s="20"/>
      <c r="J1343" s="19"/>
      <c r="K1343" s="19"/>
    </row>
    <row r="1344" spans="1:11" x14ac:dyDescent="0.2">
      <c r="A1344" s="20"/>
      <c r="B1344" s="20"/>
      <c r="C1344" s="20"/>
      <c r="D1344" s="20"/>
      <c r="E1344" s="20"/>
      <c r="F1344" s="20"/>
      <c r="G1344" s="20"/>
      <c r="H1344" s="20"/>
      <c r="I1344" s="20"/>
      <c r="J1344" s="19"/>
      <c r="K1344" s="19"/>
    </row>
    <row r="1345" spans="1:11" x14ac:dyDescent="0.2">
      <c r="A1345" s="20"/>
      <c r="B1345" s="20"/>
      <c r="C1345" s="20"/>
      <c r="D1345" s="20"/>
      <c r="E1345" s="20"/>
      <c r="F1345" s="20"/>
      <c r="G1345" s="20"/>
      <c r="H1345" s="20"/>
      <c r="I1345" s="20"/>
      <c r="J1345" s="19"/>
      <c r="K1345" s="19"/>
    </row>
    <row r="1346" spans="1:11" x14ac:dyDescent="0.2">
      <c r="A1346" s="20"/>
      <c r="B1346" s="20"/>
      <c r="C1346" s="20"/>
      <c r="D1346" s="20"/>
      <c r="E1346" s="20"/>
      <c r="F1346" s="20"/>
      <c r="G1346" s="20"/>
      <c r="H1346" s="20"/>
      <c r="I1346" s="20"/>
      <c r="J1346" s="19"/>
      <c r="K1346" s="19"/>
    </row>
    <row r="1347" spans="1:11" x14ac:dyDescent="0.2">
      <c r="A1347" s="20"/>
      <c r="B1347" s="20"/>
      <c r="C1347" s="20"/>
      <c r="D1347" s="20"/>
      <c r="E1347" s="20"/>
      <c r="F1347" s="20"/>
      <c r="G1347" s="20"/>
      <c r="H1347" s="20"/>
      <c r="I1347" s="20"/>
      <c r="J1347" s="19"/>
      <c r="K1347" s="19"/>
    </row>
    <row r="1348" spans="1:11" x14ac:dyDescent="0.2">
      <c r="A1348" s="20"/>
      <c r="B1348" s="20"/>
      <c r="C1348" s="20"/>
      <c r="D1348" s="20"/>
      <c r="E1348" s="20"/>
      <c r="F1348" s="20"/>
      <c r="G1348" s="20"/>
      <c r="H1348" s="20"/>
      <c r="I1348" s="20"/>
      <c r="J1348" s="19"/>
      <c r="K1348" s="19"/>
    </row>
    <row r="1349" spans="1:11" x14ac:dyDescent="0.2">
      <c r="A1349" s="20"/>
      <c r="B1349" s="20"/>
      <c r="C1349" s="20"/>
      <c r="D1349" s="20"/>
      <c r="E1349" s="20"/>
      <c r="F1349" s="20"/>
      <c r="G1349" s="20"/>
      <c r="H1349" s="20"/>
      <c r="I1349" s="20"/>
      <c r="J1349" s="19"/>
      <c r="K1349" s="19"/>
    </row>
    <row r="1350" spans="1:11" x14ac:dyDescent="0.2">
      <c r="A1350" s="20"/>
      <c r="B1350" s="20"/>
      <c r="C1350" s="20"/>
      <c r="D1350" s="20"/>
      <c r="E1350" s="20"/>
      <c r="F1350" s="20"/>
      <c r="G1350" s="20"/>
      <c r="H1350" s="20"/>
      <c r="I1350" s="20"/>
      <c r="J1350" s="19"/>
      <c r="K1350" s="19"/>
    </row>
    <row r="1351" spans="1:11" x14ac:dyDescent="0.2">
      <c r="A1351" s="20"/>
      <c r="B1351" s="20"/>
      <c r="C1351" s="20"/>
      <c r="D1351" s="20"/>
      <c r="E1351" s="20"/>
      <c r="F1351" s="20"/>
      <c r="G1351" s="20"/>
      <c r="H1351" s="20"/>
      <c r="I1351" s="20"/>
      <c r="J1351" s="19"/>
      <c r="K1351" s="19"/>
    </row>
    <row r="1352" spans="1:11" x14ac:dyDescent="0.2">
      <c r="A1352" s="20"/>
      <c r="B1352" s="20"/>
      <c r="C1352" s="20"/>
      <c r="D1352" s="20"/>
      <c r="E1352" s="20"/>
      <c r="F1352" s="20"/>
      <c r="G1352" s="20"/>
      <c r="H1352" s="20"/>
      <c r="I1352" s="20"/>
      <c r="J1352" s="19"/>
      <c r="K1352" s="19"/>
    </row>
    <row r="1353" spans="1:11" x14ac:dyDescent="0.2">
      <c r="A1353" s="20"/>
      <c r="B1353" s="20"/>
      <c r="C1353" s="20"/>
      <c r="D1353" s="20"/>
      <c r="E1353" s="20"/>
      <c r="F1353" s="20"/>
      <c r="G1353" s="20"/>
      <c r="H1353" s="20"/>
      <c r="I1353" s="20"/>
      <c r="J1353" s="19"/>
      <c r="K1353" s="19"/>
    </row>
    <row r="1354" spans="1:11" x14ac:dyDescent="0.2">
      <c r="A1354" s="20"/>
      <c r="B1354" s="20"/>
      <c r="C1354" s="20"/>
      <c r="D1354" s="20"/>
      <c r="E1354" s="20"/>
      <c r="F1354" s="20"/>
      <c r="G1354" s="20"/>
      <c r="H1354" s="20"/>
      <c r="I1354" s="20"/>
      <c r="J1354" s="19"/>
      <c r="K1354" s="19"/>
    </row>
    <row r="1355" spans="1:11" x14ac:dyDescent="0.2">
      <c r="A1355" s="20"/>
      <c r="B1355" s="20"/>
      <c r="C1355" s="20"/>
      <c r="D1355" s="20"/>
      <c r="E1355" s="20"/>
      <c r="F1355" s="20"/>
      <c r="G1355" s="20"/>
      <c r="H1355" s="20"/>
      <c r="I1355" s="20"/>
      <c r="J1355" s="19"/>
      <c r="K1355" s="19"/>
    </row>
    <row r="1356" spans="1:11" x14ac:dyDescent="0.2">
      <c r="A1356" s="20"/>
      <c r="B1356" s="20"/>
      <c r="C1356" s="20"/>
      <c r="D1356" s="20"/>
      <c r="E1356" s="20"/>
      <c r="F1356" s="20"/>
      <c r="G1356" s="20"/>
      <c r="H1356" s="20"/>
      <c r="I1356" s="20"/>
      <c r="J1356" s="19"/>
      <c r="K1356" s="19"/>
    </row>
    <row r="1357" spans="1:11" x14ac:dyDescent="0.2">
      <c r="A1357" s="20"/>
      <c r="B1357" s="20"/>
      <c r="C1357" s="20"/>
      <c r="D1357" s="20"/>
      <c r="E1357" s="20"/>
      <c r="F1357" s="20"/>
      <c r="G1357" s="20"/>
      <c r="H1357" s="20"/>
      <c r="I1357" s="20"/>
      <c r="J1357" s="19"/>
      <c r="K1357" s="19"/>
    </row>
    <row r="1358" spans="1:11" x14ac:dyDescent="0.2">
      <c r="A1358" s="20"/>
      <c r="B1358" s="20"/>
      <c r="C1358" s="20"/>
      <c r="D1358" s="20"/>
      <c r="E1358" s="20"/>
      <c r="F1358" s="20"/>
      <c r="G1358" s="20"/>
      <c r="H1358" s="20"/>
      <c r="I1358" s="20"/>
      <c r="J1358" s="19"/>
      <c r="K1358" s="19"/>
    </row>
    <row r="1359" spans="1:11" x14ac:dyDescent="0.2">
      <c r="A1359" s="20"/>
      <c r="B1359" s="20"/>
      <c r="C1359" s="20"/>
      <c r="D1359" s="20"/>
      <c r="E1359" s="20"/>
      <c r="F1359" s="20"/>
      <c r="G1359" s="20"/>
      <c r="H1359" s="20"/>
      <c r="I1359" s="20"/>
      <c r="J1359" s="19"/>
      <c r="K1359" s="19"/>
    </row>
    <row r="1360" spans="1:11" x14ac:dyDescent="0.2">
      <c r="A1360" s="20"/>
      <c r="B1360" s="20"/>
      <c r="C1360" s="20"/>
      <c r="D1360" s="20"/>
      <c r="E1360" s="20"/>
      <c r="F1360" s="20"/>
      <c r="G1360" s="20"/>
      <c r="H1360" s="20"/>
      <c r="I1360" s="20"/>
      <c r="J1360" s="19"/>
      <c r="K1360" s="19"/>
    </row>
    <row r="1361" spans="1:11" x14ac:dyDescent="0.2">
      <c r="A1361" s="20"/>
      <c r="B1361" s="20"/>
      <c r="C1361" s="20"/>
      <c r="D1361" s="20"/>
      <c r="E1361" s="20"/>
      <c r="F1361" s="20"/>
      <c r="G1361" s="20"/>
      <c r="H1361" s="20"/>
      <c r="I1361" s="20"/>
      <c r="J1361" s="19"/>
      <c r="K1361" s="19"/>
    </row>
    <row r="1362" spans="1:11" x14ac:dyDescent="0.2">
      <c r="A1362" s="20"/>
      <c r="B1362" s="20"/>
      <c r="C1362" s="20"/>
      <c r="D1362" s="20"/>
      <c r="E1362" s="20"/>
      <c r="F1362" s="20"/>
      <c r="G1362" s="20"/>
      <c r="H1362" s="20"/>
      <c r="I1362" s="20"/>
      <c r="J1362" s="19"/>
      <c r="K1362" s="19"/>
    </row>
    <row r="1363" spans="1:11" x14ac:dyDescent="0.2">
      <c r="A1363" s="20"/>
      <c r="B1363" s="20"/>
      <c r="C1363" s="20"/>
      <c r="D1363" s="20"/>
      <c r="E1363" s="20"/>
      <c r="F1363" s="20"/>
      <c r="G1363" s="20"/>
      <c r="H1363" s="20"/>
      <c r="I1363" s="20"/>
      <c r="J1363" s="19"/>
      <c r="K1363" s="19"/>
    </row>
    <row r="1364" spans="1:11" x14ac:dyDescent="0.2">
      <c r="A1364" s="20"/>
      <c r="B1364" s="20"/>
      <c r="C1364" s="20"/>
      <c r="D1364" s="20"/>
      <c r="E1364" s="20"/>
      <c r="F1364" s="20"/>
      <c r="G1364" s="20"/>
      <c r="H1364" s="20"/>
      <c r="I1364" s="20"/>
      <c r="J1364" s="19"/>
      <c r="K1364" s="19"/>
    </row>
    <row r="1365" spans="1:11" x14ac:dyDescent="0.2">
      <c r="A1365" s="20"/>
      <c r="B1365" s="20"/>
      <c r="C1365" s="20"/>
      <c r="D1365" s="20"/>
      <c r="E1365" s="20"/>
      <c r="F1365" s="20"/>
      <c r="G1365" s="20"/>
      <c r="H1365" s="20"/>
      <c r="I1365" s="20"/>
      <c r="J1365" s="19"/>
      <c r="K1365" s="19"/>
    </row>
    <row r="1366" spans="1:11" x14ac:dyDescent="0.2">
      <c r="A1366" s="20"/>
      <c r="B1366" s="20"/>
      <c r="C1366" s="20"/>
      <c r="D1366" s="20"/>
      <c r="E1366" s="20"/>
      <c r="F1366" s="20"/>
      <c r="G1366" s="20"/>
      <c r="H1366" s="20"/>
      <c r="I1366" s="20"/>
      <c r="J1366" s="19"/>
      <c r="K1366" s="19"/>
    </row>
    <row r="1367" spans="1:11" x14ac:dyDescent="0.2">
      <c r="A1367" s="20"/>
      <c r="B1367" s="20"/>
      <c r="C1367" s="20"/>
      <c r="D1367" s="20"/>
      <c r="E1367" s="20"/>
      <c r="F1367" s="20"/>
      <c r="G1367" s="20"/>
      <c r="H1367" s="20"/>
      <c r="I1367" s="20"/>
      <c r="J1367" s="19"/>
      <c r="K1367" s="19"/>
    </row>
    <row r="1368" spans="1:11" x14ac:dyDescent="0.2">
      <c r="A1368" s="20"/>
      <c r="B1368" s="20"/>
      <c r="C1368" s="20"/>
      <c r="D1368" s="20"/>
      <c r="E1368" s="20"/>
      <c r="F1368" s="20"/>
      <c r="G1368" s="20"/>
      <c r="H1368" s="20"/>
      <c r="I1368" s="20"/>
      <c r="J1368" s="19"/>
      <c r="K1368" s="19"/>
    </row>
    <row r="1369" spans="1:11" x14ac:dyDescent="0.2">
      <c r="A1369" s="20"/>
      <c r="B1369" s="20"/>
      <c r="C1369" s="20"/>
      <c r="D1369" s="20"/>
      <c r="E1369" s="20"/>
      <c r="F1369" s="20"/>
      <c r="G1369" s="20"/>
      <c r="H1369" s="20"/>
      <c r="I1369" s="20"/>
      <c r="J1369" s="19"/>
      <c r="K1369" s="19"/>
    </row>
    <row r="1370" spans="1:11" x14ac:dyDescent="0.2">
      <c r="A1370" s="20"/>
      <c r="B1370" s="20"/>
      <c r="C1370" s="20"/>
      <c r="D1370" s="20"/>
      <c r="E1370" s="20"/>
      <c r="F1370" s="20"/>
      <c r="G1370" s="20"/>
      <c r="H1370" s="20"/>
      <c r="I1370" s="20"/>
      <c r="J1370" s="19"/>
      <c r="K1370" s="19"/>
    </row>
    <row r="1371" spans="1:11" x14ac:dyDescent="0.2">
      <c r="A1371" s="20"/>
      <c r="B1371" s="20"/>
      <c r="C1371" s="20"/>
      <c r="D1371" s="20"/>
      <c r="E1371" s="20"/>
      <c r="F1371" s="20"/>
      <c r="G1371" s="20"/>
      <c r="H1371" s="20"/>
      <c r="I1371" s="20"/>
      <c r="J1371" s="19"/>
      <c r="K1371" s="19"/>
    </row>
    <row r="1372" spans="1:11" x14ac:dyDescent="0.2">
      <c r="A1372" s="20"/>
      <c r="B1372" s="20"/>
      <c r="C1372" s="20"/>
      <c r="D1372" s="20"/>
      <c r="E1372" s="20"/>
      <c r="F1372" s="20"/>
      <c r="G1372" s="20"/>
      <c r="H1372" s="20"/>
      <c r="I1372" s="20"/>
      <c r="J1372" s="19"/>
      <c r="K1372" s="19"/>
    </row>
    <row r="1373" spans="1:11" x14ac:dyDescent="0.2">
      <c r="A1373" s="20"/>
      <c r="B1373" s="20"/>
      <c r="C1373" s="20"/>
      <c r="D1373" s="20"/>
      <c r="E1373" s="20"/>
      <c r="F1373" s="20"/>
      <c r="G1373" s="20"/>
      <c r="H1373" s="20"/>
      <c r="I1373" s="20"/>
      <c r="J1373" s="19"/>
      <c r="K1373" s="19"/>
    </row>
    <row r="1374" spans="1:11" x14ac:dyDescent="0.2">
      <c r="A1374" s="20"/>
      <c r="B1374" s="20"/>
      <c r="C1374" s="20"/>
      <c r="D1374" s="20"/>
      <c r="E1374" s="20"/>
      <c r="F1374" s="20"/>
      <c r="G1374" s="20"/>
      <c r="H1374" s="20"/>
      <c r="I1374" s="20"/>
      <c r="J1374" s="19"/>
      <c r="K1374" s="19"/>
    </row>
    <row r="1375" spans="1:11" x14ac:dyDescent="0.2">
      <c r="A1375" s="20"/>
      <c r="B1375" s="20"/>
      <c r="C1375" s="20"/>
      <c r="D1375" s="20"/>
      <c r="E1375" s="20"/>
      <c r="F1375" s="20"/>
      <c r="G1375" s="20"/>
      <c r="H1375" s="20"/>
      <c r="I1375" s="20"/>
      <c r="J1375" s="19"/>
      <c r="K1375" s="19"/>
    </row>
    <row r="1376" spans="1:11" x14ac:dyDescent="0.2">
      <c r="A1376" s="20"/>
      <c r="B1376" s="20"/>
      <c r="C1376" s="20"/>
      <c r="D1376" s="20"/>
      <c r="E1376" s="20"/>
      <c r="F1376" s="20"/>
      <c r="G1376" s="20"/>
      <c r="H1376" s="20"/>
      <c r="I1376" s="20"/>
      <c r="J1376" s="19"/>
      <c r="K1376" s="19"/>
    </row>
    <row r="1377" spans="1:11" x14ac:dyDescent="0.2">
      <c r="A1377" s="20"/>
      <c r="B1377" s="20"/>
      <c r="C1377" s="20"/>
      <c r="D1377" s="20"/>
      <c r="E1377" s="20"/>
      <c r="F1377" s="20"/>
      <c r="G1377" s="20"/>
      <c r="H1377" s="20"/>
      <c r="I1377" s="20"/>
      <c r="J1377" s="19"/>
      <c r="K1377" s="19"/>
    </row>
    <row r="1378" spans="1:11" x14ac:dyDescent="0.2">
      <c r="A1378" s="20"/>
      <c r="B1378" s="20"/>
      <c r="C1378" s="20"/>
      <c r="D1378" s="20"/>
      <c r="E1378" s="20"/>
      <c r="F1378" s="20"/>
      <c r="G1378" s="20"/>
      <c r="H1378" s="20"/>
      <c r="I1378" s="20"/>
      <c r="J1378" s="19"/>
      <c r="K1378" s="19"/>
    </row>
    <row r="1379" spans="1:11" x14ac:dyDescent="0.2">
      <c r="A1379" s="20"/>
      <c r="B1379" s="20"/>
      <c r="C1379" s="20"/>
      <c r="D1379" s="20"/>
      <c r="E1379" s="20"/>
      <c r="F1379" s="20"/>
      <c r="G1379" s="20"/>
      <c r="H1379" s="20"/>
      <c r="I1379" s="20"/>
      <c r="J1379" s="19"/>
      <c r="K1379" s="19"/>
    </row>
    <row r="1380" spans="1:11" x14ac:dyDescent="0.2">
      <c r="A1380" s="20"/>
      <c r="B1380" s="20"/>
      <c r="C1380" s="20"/>
      <c r="D1380" s="20"/>
      <c r="E1380" s="20"/>
      <c r="F1380" s="20"/>
      <c r="G1380" s="20"/>
      <c r="H1380" s="20"/>
      <c r="I1380" s="20"/>
      <c r="J1380" s="19"/>
      <c r="K1380" s="19"/>
    </row>
    <row r="1381" spans="1:11" x14ac:dyDescent="0.2">
      <c r="A1381" s="20"/>
      <c r="B1381" s="20"/>
      <c r="C1381" s="20"/>
      <c r="D1381" s="20"/>
      <c r="E1381" s="20"/>
      <c r="F1381" s="20"/>
      <c r="G1381" s="20"/>
      <c r="H1381" s="20"/>
      <c r="I1381" s="20"/>
      <c r="J1381" s="19"/>
      <c r="K1381" s="19"/>
    </row>
    <row r="1382" spans="1:11" x14ac:dyDescent="0.2">
      <c r="A1382" s="20"/>
      <c r="B1382" s="20"/>
      <c r="C1382" s="20"/>
      <c r="D1382" s="20"/>
      <c r="E1382" s="20"/>
      <c r="F1382" s="20"/>
      <c r="G1382" s="20"/>
      <c r="H1382" s="20"/>
      <c r="I1382" s="20"/>
      <c r="J1382" s="19"/>
      <c r="K1382" s="19"/>
    </row>
    <row r="1383" spans="1:11" x14ac:dyDescent="0.2">
      <c r="A1383" s="20"/>
      <c r="B1383" s="20"/>
      <c r="C1383" s="20"/>
      <c r="D1383" s="20"/>
      <c r="E1383" s="20"/>
      <c r="F1383" s="20"/>
      <c r="G1383" s="20"/>
      <c r="H1383" s="20"/>
      <c r="I1383" s="20"/>
      <c r="J1383" s="19"/>
      <c r="K1383" s="19"/>
    </row>
    <row r="1384" spans="1:11" x14ac:dyDescent="0.2">
      <c r="A1384" s="20"/>
      <c r="B1384" s="20"/>
      <c r="C1384" s="20"/>
      <c r="D1384" s="20"/>
      <c r="E1384" s="20"/>
      <c r="F1384" s="20"/>
      <c r="G1384" s="20"/>
      <c r="H1384" s="20"/>
      <c r="I1384" s="20"/>
      <c r="J1384" s="19"/>
      <c r="K1384" s="19"/>
    </row>
    <row r="1385" spans="1:11" x14ac:dyDescent="0.2">
      <c r="A1385" s="20"/>
      <c r="B1385" s="20"/>
      <c r="C1385" s="20"/>
      <c r="D1385" s="20"/>
      <c r="E1385" s="20"/>
      <c r="F1385" s="20"/>
      <c r="G1385" s="20"/>
      <c r="H1385" s="20"/>
      <c r="I1385" s="20"/>
      <c r="J1385" s="19"/>
      <c r="K1385" s="19"/>
    </row>
    <row r="1386" spans="1:11" x14ac:dyDescent="0.2">
      <c r="A1386" s="20"/>
      <c r="B1386" s="20"/>
      <c r="C1386" s="20"/>
      <c r="D1386" s="20"/>
      <c r="E1386" s="20"/>
      <c r="F1386" s="20"/>
      <c r="G1386" s="20"/>
      <c r="H1386" s="20"/>
      <c r="I1386" s="20"/>
      <c r="J1386" s="19"/>
      <c r="K1386" s="19"/>
    </row>
    <row r="1387" spans="1:11" x14ac:dyDescent="0.2">
      <c r="A1387" s="20"/>
      <c r="B1387" s="20"/>
      <c r="C1387" s="20"/>
      <c r="D1387" s="20"/>
      <c r="E1387" s="20"/>
      <c r="F1387" s="20"/>
      <c r="G1387" s="20"/>
      <c r="H1387" s="20"/>
      <c r="I1387" s="20"/>
      <c r="J1387" s="19"/>
      <c r="K1387" s="19"/>
    </row>
    <row r="1388" spans="1:11" x14ac:dyDescent="0.2">
      <c r="A1388" s="20"/>
      <c r="B1388" s="20"/>
      <c r="C1388" s="20"/>
      <c r="D1388" s="20"/>
      <c r="E1388" s="20"/>
      <c r="F1388" s="20"/>
      <c r="G1388" s="20"/>
      <c r="H1388" s="20"/>
      <c r="I1388" s="20"/>
      <c r="J1388" s="19"/>
      <c r="K1388" s="19"/>
    </row>
    <row r="1389" spans="1:11" x14ac:dyDescent="0.2">
      <c r="A1389" s="20"/>
      <c r="B1389" s="20"/>
      <c r="C1389" s="20"/>
      <c r="D1389" s="20"/>
      <c r="E1389" s="20"/>
      <c r="F1389" s="20"/>
      <c r="G1389" s="20"/>
      <c r="H1389" s="20"/>
      <c r="I1389" s="20"/>
      <c r="J1389" s="19"/>
      <c r="K1389" s="19"/>
    </row>
    <row r="1390" spans="1:11" x14ac:dyDescent="0.2">
      <c r="A1390" s="20"/>
      <c r="B1390" s="20"/>
      <c r="C1390" s="20"/>
      <c r="D1390" s="20"/>
      <c r="E1390" s="20"/>
      <c r="F1390" s="20"/>
      <c r="G1390" s="20"/>
      <c r="H1390" s="20"/>
      <c r="I1390" s="20"/>
      <c r="J1390" s="19"/>
      <c r="K1390" s="19"/>
    </row>
    <row r="1391" spans="1:11" x14ac:dyDescent="0.2">
      <c r="A1391" s="20"/>
      <c r="B1391" s="20"/>
      <c r="C1391" s="20"/>
      <c r="D1391" s="20"/>
      <c r="E1391" s="20"/>
      <c r="F1391" s="20"/>
      <c r="G1391" s="20"/>
      <c r="H1391" s="20"/>
      <c r="I1391" s="20"/>
      <c r="J1391" s="19"/>
      <c r="K1391" s="19"/>
    </row>
    <row r="1392" spans="1:11" x14ac:dyDescent="0.2">
      <c r="A1392" s="20"/>
      <c r="B1392" s="20"/>
      <c r="C1392" s="20"/>
      <c r="D1392" s="20"/>
      <c r="E1392" s="20"/>
      <c r="F1392" s="20"/>
      <c r="G1392" s="20"/>
      <c r="H1392" s="20"/>
      <c r="I1392" s="20"/>
      <c r="J1392" s="19"/>
      <c r="K1392" s="19"/>
    </row>
    <row r="1393" spans="1:11" x14ac:dyDescent="0.2">
      <c r="A1393" s="20"/>
      <c r="B1393" s="20"/>
      <c r="C1393" s="20"/>
      <c r="D1393" s="20"/>
      <c r="E1393" s="20"/>
      <c r="F1393" s="20"/>
      <c r="G1393" s="20"/>
      <c r="H1393" s="20"/>
      <c r="I1393" s="20"/>
      <c r="J1393" s="19"/>
      <c r="K1393" s="19"/>
    </row>
    <row r="1394" spans="1:11" x14ac:dyDescent="0.2">
      <c r="A1394" s="20"/>
      <c r="B1394" s="20"/>
      <c r="C1394" s="20"/>
      <c r="D1394" s="20"/>
      <c r="E1394" s="20"/>
      <c r="F1394" s="20"/>
      <c r="G1394" s="20"/>
      <c r="H1394" s="20"/>
      <c r="I1394" s="20"/>
      <c r="J1394" s="19"/>
      <c r="K1394" s="19"/>
    </row>
    <row r="1395" spans="1:11" x14ac:dyDescent="0.2">
      <c r="A1395" s="20"/>
      <c r="B1395" s="20"/>
      <c r="C1395" s="20"/>
      <c r="D1395" s="20"/>
      <c r="E1395" s="20"/>
      <c r="F1395" s="20"/>
      <c r="G1395" s="20"/>
      <c r="H1395" s="20"/>
      <c r="I1395" s="20"/>
      <c r="J1395" s="19"/>
      <c r="K1395" s="19"/>
    </row>
    <row r="1396" spans="1:11" x14ac:dyDescent="0.2">
      <c r="A1396" s="20"/>
      <c r="B1396" s="20"/>
      <c r="C1396" s="20"/>
      <c r="D1396" s="20"/>
      <c r="E1396" s="20"/>
      <c r="F1396" s="20"/>
      <c r="G1396" s="20"/>
      <c r="H1396" s="20"/>
      <c r="I1396" s="20"/>
      <c r="J1396" s="19"/>
      <c r="K1396" s="19"/>
    </row>
    <row r="1397" spans="1:11" x14ac:dyDescent="0.2">
      <c r="A1397" s="20"/>
      <c r="B1397" s="20"/>
      <c r="C1397" s="20"/>
      <c r="D1397" s="20"/>
      <c r="E1397" s="20"/>
      <c r="F1397" s="20"/>
      <c r="G1397" s="20"/>
      <c r="H1397" s="20"/>
      <c r="I1397" s="20"/>
      <c r="J1397" s="19"/>
      <c r="K1397" s="19"/>
    </row>
    <row r="1398" spans="1:11" x14ac:dyDescent="0.2">
      <c r="A1398" s="20"/>
      <c r="B1398" s="20"/>
      <c r="C1398" s="20"/>
      <c r="D1398" s="20"/>
      <c r="E1398" s="20"/>
      <c r="F1398" s="20"/>
      <c r="G1398" s="20"/>
      <c r="H1398" s="20"/>
      <c r="I1398" s="20"/>
      <c r="J1398" s="19"/>
      <c r="K1398" s="19"/>
    </row>
    <row r="1399" spans="1:11" x14ac:dyDescent="0.2">
      <c r="A1399" s="20"/>
      <c r="B1399" s="20"/>
      <c r="C1399" s="20"/>
      <c r="D1399" s="20"/>
      <c r="E1399" s="20"/>
      <c r="F1399" s="20"/>
      <c r="G1399" s="20"/>
      <c r="H1399" s="20"/>
      <c r="I1399" s="20"/>
      <c r="J1399" s="19"/>
      <c r="K1399" s="19"/>
    </row>
    <row r="1400" spans="1:11" x14ac:dyDescent="0.2">
      <c r="A1400" s="20"/>
      <c r="B1400" s="20"/>
      <c r="C1400" s="20"/>
      <c r="D1400" s="20"/>
      <c r="E1400" s="20"/>
      <c r="F1400" s="20"/>
      <c r="G1400" s="20"/>
      <c r="H1400" s="20"/>
      <c r="I1400" s="20"/>
      <c r="J1400" s="19"/>
      <c r="K1400" s="19"/>
    </row>
    <row r="1401" spans="1:11" x14ac:dyDescent="0.2">
      <c r="A1401" s="20"/>
      <c r="B1401" s="20"/>
      <c r="C1401" s="20"/>
      <c r="D1401" s="20"/>
      <c r="E1401" s="20"/>
      <c r="F1401" s="20"/>
      <c r="G1401" s="20"/>
      <c r="H1401" s="20"/>
      <c r="I1401" s="20"/>
      <c r="J1401" s="19"/>
      <c r="K1401" s="19"/>
    </row>
    <row r="1402" spans="1:11" x14ac:dyDescent="0.2">
      <c r="A1402" s="20"/>
      <c r="B1402" s="20"/>
      <c r="C1402" s="20"/>
      <c r="D1402" s="20"/>
      <c r="E1402" s="20"/>
      <c r="F1402" s="20"/>
      <c r="G1402" s="20"/>
      <c r="H1402" s="20"/>
      <c r="I1402" s="20"/>
      <c r="J1402" s="19"/>
      <c r="K1402" s="19"/>
    </row>
    <row r="1403" spans="1:11" x14ac:dyDescent="0.2">
      <c r="A1403" s="20"/>
      <c r="B1403" s="20"/>
      <c r="C1403" s="20"/>
      <c r="D1403" s="20"/>
      <c r="E1403" s="20"/>
      <c r="F1403" s="20"/>
      <c r="G1403" s="20"/>
      <c r="H1403" s="20"/>
      <c r="I1403" s="20"/>
      <c r="J1403" s="19"/>
      <c r="K1403" s="19"/>
    </row>
    <row r="1404" spans="1:11" x14ac:dyDescent="0.2">
      <c r="A1404" s="20"/>
      <c r="B1404" s="20"/>
      <c r="C1404" s="20"/>
      <c r="D1404" s="20"/>
      <c r="E1404" s="20"/>
      <c r="F1404" s="20"/>
      <c r="G1404" s="20"/>
      <c r="H1404" s="20"/>
      <c r="I1404" s="20"/>
      <c r="J1404" s="19"/>
      <c r="K1404" s="19"/>
    </row>
    <row r="1405" spans="1:11" x14ac:dyDescent="0.2">
      <c r="A1405" s="20"/>
      <c r="B1405" s="20"/>
      <c r="C1405" s="20"/>
      <c r="D1405" s="20"/>
      <c r="E1405" s="20"/>
      <c r="F1405" s="20"/>
      <c r="G1405" s="20"/>
      <c r="H1405" s="20"/>
      <c r="I1405" s="20"/>
      <c r="J1405" s="19"/>
      <c r="K1405" s="19"/>
    </row>
    <row r="1406" spans="1:11" x14ac:dyDescent="0.2">
      <c r="A1406" s="20"/>
      <c r="B1406" s="20"/>
      <c r="C1406" s="20"/>
      <c r="D1406" s="20"/>
      <c r="E1406" s="20"/>
      <c r="F1406" s="20"/>
      <c r="G1406" s="20"/>
      <c r="H1406" s="20"/>
      <c r="I1406" s="20"/>
      <c r="J1406" s="19"/>
      <c r="K1406" s="19"/>
    </row>
    <row r="1407" spans="1:11" x14ac:dyDescent="0.2">
      <c r="A1407" s="20"/>
      <c r="B1407" s="20"/>
      <c r="C1407" s="20"/>
      <c r="D1407" s="20"/>
      <c r="E1407" s="20"/>
      <c r="F1407" s="20"/>
      <c r="G1407" s="20"/>
      <c r="H1407" s="20"/>
      <c r="I1407" s="20"/>
      <c r="J1407" s="19"/>
      <c r="K1407" s="19"/>
    </row>
    <row r="1408" spans="1:11" x14ac:dyDescent="0.2">
      <c r="A1408" s="20"/>
      <c r="B1408" s="20"/>
      <c r="C1408" s="20"/>
      <c r="D1408" s="20"/>
      <c r="E1408" s="20"/>
      <c r="F1408" s="20"/>
      <c r="G1408" s="20"/>
      <c r="H1408" s="20"/>
      <c r="I1408" s="20"/>
      <c r="J1408" s="19"/>
      <c r="K1408" s="19"/>
    </row>
    <row r="1409" spans="1:11" x14ac:dyDescent="0.2">
      <c r="A1409" s="20"/>
      <c r="B1409" s="20"/>
      <c r="C1409" s="20"/>
      <c r="D1409" s="20"/>
      <c r="E1409" s="20"/>
      <c r="F1409" s="20"/>
      <c r="G1409" s="20"/>
      <c r="H1409" s="20"/>
      <c r="I1409" s="20"/>
      <c r="J1409" s="19"/>
      <c r="K1409" s="19"/>
    </row>
    <row r="1410" spans="1:11" x14ac:dyDescent="0.2">
      <c r="A1410" s="20"/>
      <c r="B1410" s="20"/>
      <c r="C1410" s="20"/>
      <c r="D1410" s="20"/>
      <c r="E1410" s="20"/>
      <c r="F1410" s="20"/>
      <c r="G1410" s="20"/>
      <c r="H1410" s="20"/>
      <c r="I1410" s="20"/>
      <c r="J1410" s="19"/>
      <c r="K1410" s="19"/>
    </row>
    <row r="1411" spans="1:11" x14ac:dyDescent="0.2">
      <c r="A1411" s="20"/>
      <c r="B1411" s="20"/>
      <c r="C1411" s="20"/>
      <c r="D1411" s="20"/>
      <c r="E1411" s="20"/>
      <c r="F1411" s="20"/>
      <c r="G1411" s="20"/>
      <c r="H1411" s="20"/>
      <c r="I1411" s="20"/>
      <c r="J1411" s="19"/>
      <c r="K1411" s="19"/>
    </row>
    <row r="1412" spans="1:11" x14ac:dyDescent="0.2">
      <c r="A1412" s="20"/>
      <c r="B1412" s="20"/>
      <c r="C1412" s="20"/>
      <c r="D1412" s="20"/>
      <c r="E1412" s="20"/>
      <c r="F1412" s="20"/>
      <c r="G1412" s="20"/>
      <c r="H1412" s="20"/>
      <c r="I1412" s="20"/>
      <c r="J1412" s="19"/>
      <c r="K1412" s="19"/>
    </row>
    <row r="1413" spans="1:11" x14ac:dyDescent="0.2">
      <c r="A1413" s="20"/>
      <c r="B1413" s="20"/>
      <c r="C1413" s="20"/>
      <c r="D1413" s="20"/>
      <c r="E1413" s="20"/>
      <c r="F1413" s="20"/>
      <c r="G1413" s="20"/>
      <c r="H1413" s="20"/>
      <c r="I1413" s="20"/>
      <c r="J1413" s="19"/>
      <c r="K1413" s="19"/>
    </row>
    <row r="1414" spans="1:11" x14ac:dyDescent="0.2">
      <c r="A1414" s="20"/>
      <c r="B1414" s="20"/>
      <c r="C1414" s="20"/>
      <c r="D1414" s="20"/>
      <c r="E1414" s="20"/>
      <c r="F1414" s="20"/>
      <c r="G1414" s="20"/>
      <c r="H1414" s="20"/>
      <c r="I1414" s="20"/>
      <c r="J1414" s="19"/>
      <c r="K1414" s="19"/>
    </row>
    <row r="1415" spans="1:11" x14ac:dyDescent="0.2">
      <c r="A1415" s="20"/>
      <c r="B1415" s="20"/>
      <c r="C1415" s="20"/>
      <c r="D1415" s="20"/>
      <c r="E1415" s="20"/>
      <c r="F1415" s="20"/>
      <c r="G1415" s="20"/>
      <c r="H1415" s="20"/>
      <c r="I1415" s="20"/>
      <c r="J1415" s="19"/>
      <c r="K1415" s="19"/>
    </row>
    <row r="1416" spans="1:11" x14ac:dyDescent="0.2">
      <c r="A1416" s="20"/>
      <c r="B1416" s="20"/>
      <c r="C1416" s="20"/>
      <c r="D1416" s="20"/>
      <c r="E1416" s="20"/>
      <c r="F1416" s="20"/>
      <c r="G1416" s="20"/>
      <c r="H1416" s="20"/>
      <c r="I1416" s="20"/>
      <c r="J1416" s="19"/>
      <c r="K1416" s="19"/>
    </row>
    <row r="1417" spans="1:11" x14ac:dyDescent="0.2">
      <c r="A1417" s="20"/>
      <c r="B1417" s="20"/>
      <c r="C1417" s="20"/>
      <c r="D1417" s="20"/>
      <c r="E1417" s="20"/>
      <c r="F1417" s="20"/>
      <c r="G1417" s="20"/>
      <c r="H1417" s="20"/>
      <c r="I1417" s="20"/>
      <c r="J1417" s="19"/>
      <c r="K1417" s="19"/>
    </row>
    <row r="1418" spans="1:11" x14ac:dyDescent="0.2">
      <c r="A1418" s="20"/>
      <c r="B1418" s="20"/>
      <c r="C1418" s="20"/>
      <c r="D1418" s="20"/>
      <c r="E1418" s="20"/>
      <c r="F1418" s="20"/>
      <c r="G1418" s="20"/>
      <c r="H1418" s="20"/>
      <c r="I1418" s="20"/>
      <c r="J1418" s="19"/>
      <c r="K1418" s="19"/>
    </row>
    <row r="1419" spans="1:11" x14ac:dyDescent="0.2">
      <c r="A1419" s="20"/>
      <c r="B1419" s="20"/>
      <c r="C1419" s="20"/>
      <c r="D1419" s="20"/>
      <c r="E1419" s="20"/>
      <c r="F1419" s="20"/>
      <c r="G1419" s="20"/>
      <c r="H1419" s="20"/>
      <c r="I1419" s="20"/>
      <c r="J1419" s="19"/>
      <c r="K1419" s="19"/>
    </row>
    <row r="1420" spans="1:11" x14ac:dyDescent="0.2">
      <c r="A1420" s="20"/>
      <c r="B1420" s="20"/>
      <c r="C1420" s="20"/>
      <c r="D1420" s="20"/>
      <c r="E1420" s="20"/>
      <c r="F1420" s="20"/>
      <c r="G1420" s="20"/>
      <c r="H1420" s="20"/>
      <c r="I1420" s="20"/>
      <c r="J1420" s="19"/>
      <c r="K1420" s="19"/>
    </row>
    <row r="1421" spans="1:11" x14ac:dyDescent="0.2">
      <c r="A1421" s="20"/>
      <c r="B1421" s="20"/>
      <c r="C1421" s="20"/>
      <c r="D1421" s="20"/>
      <c r="E1421" s="20"/>
      <c r="F1421" s="20"/>
      <c r="G1421" s="20"/>
      <c r="H1421" s="20"/>
      <c r="I1421" s="20"/>
      <c r="J1421" s="19"/>
      <c r="K1421" s="19"/>
    </row>
    <row r="1422" spans="1:11" x14ac:dyDescent="0.2">
      <c r="A1422" s="20"/>
      <c r="B1422" s="20"/>
      <c r="C1422" s="20"/>
      <c r="D1422" s="20"/>
      <c r="E1422" s="20"/>
      <c r="F1422" s="20"/>
      <c r="G1422" s="20"/>
      <c r="H1422" s="20"/>
      <c r="I1422" s="20"/>
      <c r="J1422" s="19"/>
      <c r="K1422" s="19"/>
    </row>
    <row r="1423" spans="1:11" x14ac:dyDescent="0.2">
      <c r="A1423" s="20"/>
      <c r="B1423" s="20"/>
      <c r="C1423" s="20"/>
      <c r="D1423" s="20"/>
      <c r="E1423" s="20"/>
      <c r="F1423" s="20"/>
      <c r="G1423" s="20"/>
      <c r="H1423" s="20"/>
      <c r="I1423" s="20"/>
      <c r="J1423" s="19"/>
      <c r="K1423" s="19"/>
    </row>
    <row r="1424" spans="1:11" x14ac:dyDescent="0.2">
      <c r="A1424" s="20"/>
      <c r="B1424" s="20"/>
      <c r="C1424" s="20"/>
      <c r="D1424" s="20"/>
      <c r="E1424" s="20"/>
      <c r="F1424" s="20"/>
      <c r="G1424" s="20"/>
      <c r="H1424" s="20"/>
      <c r="I1424" s="20"/>
      <c r="J1424" s="19"/>
      <c r="K1424" s="19"/>
    </row>
    <row r="1425" spans="1:11" x14ac:dyDescent="0.2">
      <c r="A1425" s="20"/>
      <c r="B1425" s="20"/>
      <c r="C1425" s="20"/>
      <c r="D1425" s="20"/>
      <c r="E1425" s="20"/>
      <c r="F1425" s="20"/>
      <c r="G1425" s="20"/>
      <c r="H1425" s="20"/>
      <c r="I1425" s="20"/>
      <c r="J1425" s="19"/>
      <c r="K1425" s="19"/>
    </row>
    <row r="1426" spans="1:11" x14ac:dyDescent="0.2">
      <c r="A1426" s="20"/>
      <c r="B1426" s="20"/>
      <c r="C1426" s="20"/>
      <c r="D1426" s="20"/>
      <c r="E1426" s="20"/>
      <c r="F1426" s="20"/>
      <c r="G1426" s="20"/>
      <c r="H1426" s="20"/>
      <c r="I1426" s="20"/>
      <c r="J1426" s="19"/>
      <c r="K1426" s="19"/>
    </row>
    <row r="1427" spans="1:11" x14ac:dyDescent="0.2">
      <c r="A1427" s="20"/>
      <c r="B1427" s="20"/>
      <c r="C1427" s="20"/>
      <c r="D1427" s="20"/>
      <c r="E1427" s="20"/>
      <c r="F1427" s="20"/>
      <c r="G1427" s="20"/>
      <c r="H1427" s="20"/>
      <c r="I1427" s="20"/>
      <c r="J1427" s="19"/>
      <c r="K1427" s="19"/>
    </row>
    <row r="1428" spans="1:11" x14ac:dyDescent="0.2">
      <c r="A1428" s="20"/>
      <c r="B1428" s="20"/>
      <c r="C1428" s="20"/>
      <c r="D1428" s="20"/>
      <c r="E1428" s="20"/>
      <c r="F1428" s="20"/>
      <c r="G1428" s="20"/>
      <c r="H1428" s="20"/>
      <c r="I1428" s="20"/>
      <c r="J1428" s="19"/>
      <c r="K1428" s="19"/>
    </row>
    <row r="1429" spans="1:11" x14ac:dyDescent="0.2">
      <c r="A1429" s="20"/>
      <c r="B1429" s="20"/>
      <c r="C1429" s="20"/>
      <c r="D1429" s="20"/>
      <c r="E1429" s="20"/>
      <c r="F1429" s="20"/>
      <c r="G1429" s="20"/>
      <c r="H1429" s="20"/>
      <c r="I1429" s="20"/>
      <c r="J1429" s="19"/>
      <c r="K1429" s="19"/>
    </row>
    <row r="1430" spans="1:11" x14ac:dyDescent="0.2">
      <c r="A1430" s="20"/>
      <c r="B1430" s="20"/>
      <c r="C1430" s="20"/>
      <c r="D1430" s="20"/>
      <c r="E1430" s="20"/>
      <c r="F1430" s="20"/>
      <c r="G1430" s="20"/>
      <c r="H1430" s="20"/>
      <c r="I1430" s="20"/>
      <c r="J1430" s="19"/>
      <c r="K1430" s="19"/>
    </row>
    <row r="1431" spans="1:11" x14ac:dyDescent="0.2">
      <c r="A1431" s="20"/>
      <c r="B1431" s="20"/>
      <c r="C1431" s="20"/>
      <c r="D1431" s="20"/>
      <c r="E1431" s="20"/>
      <c r="F1431" s="20"/>
      <c r="G1431" s="20"/>
      <c r="H1431" s="20"/>
      <c r="I1431" s="20"/>
      <c r="J1431" s="19"/>
      <c r="K1431" s="19"/>
    </row>
    <row r="1432" spans="1:11" x14ac:dyDescent="0.2">
      <c r="A1432" s="20"/>
      <c r="B1432" s="20"/>
      <c r="C1432" s="20"/>
      <c r="D1432" s="20"/>
      <c r="E1432" s="20"/>
      <c r="F1432" s="20"/>
      <c r="G1432" s="20"/>
      <c r="H1432" s="20"/>
      <c r="I1432" s="20"/>
      <c r="J1432" s="19"/>
      <c r="K1432" s="19"/>
    </row>
    <row r="1433" spans="1:11" x14ac:dyDescent="0.2">
      <c r="A1433" s="20"/>
      <c r="B1433" s="20"/>
      <c r="C1433" s="20"/>
      <c r="D1433" s="20"/>
      <c r="E1433" s="20"/>
      <c r="F1433" s="20"/>
      <c r="G1433" s="20"/>
      <c r="H1433" s="20"/>
      <c r="I1433" s="20"/>
      <c r="J1433" s="19"/>
      <c r="K1433" s="19"/>
    </row>
    <row r="1434" spans="1:11" x14ac:dyDescent="0.2">
      <c r="A1434" s="20"/>
      <c r="B1434" s="20"/>
      <c r="C1434" s="20"/>
      <c r="D1434" s="20"/>
      <c r="E1434" s="20"/>
      <c r="F1434" s="20"/>
      <c r="G1434" s="20"/>
      <c r="H1434" s="20"/>
      <c r="I1434" s="20"/>
      <c r="J1434" s="19"/>
      <c r="K1434" s="19"/>
    </row>
    <row r="1435" spans="1:11" x14ac:dyDescent="0.2">
      <c r="A1435" s="20"/>
      <c r="B1435" s="20"/>
      <c r="C1435" s="20"/>
      <c r="D1435" s="20"/>
      <c r="E1435" s="20"/>
      <c r="F1435" s="20"/>
      <c r="G1435" s="20"/>
      <c r="H1435" s="20"/>
      <c r="I1435" s="20"/>
      <c r="J1435" s="19"/>
      <c r="K1435" s="19"/>
    </row>
    <row r="1436" spans="1:11" x14ac:dyDescent="0.2">
      <c r="A1436" s="20"/>
      <c r="B1436" s="20"/>
      <c r="C1436" s="20"/>
      <c r="D1436" s="20"/>
      <c r="E1436" s="20"/>
      <c r="F1436" s="20"/>
      <c r="G1436" s="20"/>
      <c r="H1436" s="20"/>
      <c r="I1436" s="20"/>
      <c r="J1436" s="19"/>
      <c r="K1436" s="19"/>
    </row>
    <row r="1437" spans="1:11" x14ac:dyDescent="0.2">
      <c r="A1437" s="20"/>
      <c r="B1437" s="20"/>
      <c r="C1437" s="20"/>
      <c r="D1437" s="20"/>
      <c r="E1437" s="20"/>
      <c r="F1437" s="20"/>
      <c r="G1437" s="20"/>
      <c r="H1437" s="20"/>
      <c r="I1437" s="20"/>
      <c r="J1437" s="19"/>
      <c r="K1437" s="19"/>
    </row>
    <row r="1438" spans="1:11" x14ac:dyDescent="0.2">
      <c r="A1438" s="20"/>
      <c r="B1438" s="20"/>
      <c r="C1438" s="20"/>
      <c r="D1438" s="20"/>
      <c r="E1438" s="20"/>
      <c r="F1438" s="20"/>
      <c r="G1438" s="20"/>
      <c r="H1438" s="20"/>
      <c r="I1438" s="20"/>
      <c r="J1438" s="19"/>
      <c r="K1438" s="19"/>
    </row>
    <row r="1439" spans="1:11" x14ac:dyDescent="0.2">
      <c r="A1439" s="20"/>
      <c r="B1439" s="20"/>
      <c r="C1439" s="20"/>
      <c r="D1439" s="20"/>
      <c r="E1439" s="20"/>
      <c r="F1439" s="20"/>
      <c r="G1439" s="20"/>
      <c r="H1439" s="20"/>
      <c r="I1439" s="20"/>
      <c r="J1439" s="19"/>
      <c r="K1439" s="19"/>
    </row>
    <row r="1440" spans="1:11" x14ac:dyDescent="0.2">
      <c r="A1440" s="20"/>
      <c r="B1440" s="20"/>
      <c r="C1440" s="20"/>
      <c r="D1440" s="20"/>
      <c r="E1440" s="20"/>
      <c r="F1440" s="20"/>
      <c r="G1440" s="20"/>
      <c r="H1440" s="20"/>
      <c r="I1440" s="20"/>
      <c r="J1440" s="19"/>
      <c r="K1440" s="19"/>
    </row>
    <row r="1441" spans="1:11" x14ac:dyDescent="0.2">
      <c r="A1441" s="20"/>
      <c r="B1441" s="20"/>
      <c r="C1441" s="20"/>
      <c r="D1441" s="20"/>
      <c r="E1441" s="20"/>
      <c r="F1441" s="20"/>
      <c r="G1441" s="20"/>
      <c r="H1441" s="20"/>
      <c r="I1441" s="20"/>
      <c r="J1441" s="19"/>
      <c r="K1441" s="19"/>
    </row>
    <row r="1442" spans="1:11" x14ac:dyDescent="0.2">
      <c r="A1442" s="20"/>
      <c r="B1442" s="20"/>
      <c r="C1442" s="20"/>
      <c r="D1442" s="20"/>
      <c r="E1442" s="20"/>
      <c r="F1442" s="20"/>
      <c r="G1442" s="20"/>
      <c r="H1442" s="20"/>
      <c r="I1442" s="20"/>
      <c r="J1442" s="19"/>
      <c r="K1442" s="19"/>
    </row>
    <row r="1443" spans="1:11" x14ac:dyDescent="0.2">
      <c r="A1443" s="20"/>
      <c r="B1443" s="20"/>
      <c r="C1443" s="20"/>
      <c r="D1443" s="20"/>
      <c r="E1443" s="20"/>
      <c r="F1443" s="20"/>
      <c r="G1443" s="20"/>
      <c r="H1443" s="20"/>
      <c r="I1443" s="20"/>
      <c r="J1443" s="19"/>
      <c r="K1443" s="19"/>
    </row>
    <row r="1444" spans="1:11" x14ac:dyDescent="0.2">
      <c r="A1444" s="20"/>
      <c r="B1444" s="20"/>
      <c r="C1444" s="20"/>
      <c r="D1444" s="20"/>
      <c r="E1444" s="20"/>
      <c r="F1444" s="20"/>
      <c r="G1444" s="20"/>
      <c r="H1444" s="20"/>
      <c r="I1444" s="20"/>
      <c r="J1444" s="19"/>
      <c r="K1444" s="19"/>
    </row>
    <row r="1445" spans="1:11" x14ac:dyDescent="0.2">
      <c r="A1445" s="20"/>
      <c r="B1445" s="20"/>
      <c r="C1445" s="20"/>
      <c r="D1445" s="20"/>
      <c r="E1445" s="20"/>
      <c r="F1445" s="20"/>
      <c r="G1445" s="20"/>
      <c r="H1445" s="20"/>
      <c r="I1445" s="20"/>
      <c r="J1445" s="19"/>
      <c r="K1445" s="19"/>
    </row>
    <row r="1446" spans="1:11" x14ac:dyDescent="0.2">
      <c r="A1446" s="20"/>
      <c r="B1446" s="20"/>
      <c r="C1446" s="20"/>
      <c r="D1446" s="20"/>
      <c r="E1446" s="20"/>
      <c r="F1446" s="20"/>
      <c r="G1446" s="20"/>
      <c r="H1446" s="20"/>
      <c r="I1446" s="20"/>
      <c r="J1446" s="19"/>
      <c r="K1446" s="19"/>
    </row>
    <row r="1447" spans="1:11" x14ac:dyDescent="0.2">
      <c r="A1447" s="20"/>
      <c r="B1447" s="20"/>
      <c r="C1447" s="20"/>
      <c r="D1447" s="20"/>
      <c r="E1447" s="20"/>
      <c r="F1447" s="20"/>
      <c r="G1447" s="20"/>
      <c r="H1447" s="20"/>
      <c r="I1447" s="20"/>
      <c r="J1447" s="19"/>
      <c r="K1447" s="19"/>
    </row>
    <row r="1448" spans="1:11" x14ac:dyDescent="0.2">
      <c r="A1448" s="20"/>
      <c r="B1448" s="20"/>
      <c r="C1448" s="20"/>
      <c r="D1448" s="20"/>
      <c r="E1448" s="20"/>
      <c r="F1448" s="20"/>
      <c r="G1448" s="20"/>
      <c r="H1448" s="20"/>
      <c r="I1448" s="20"/>
      <c r="J1448" s="19"/>
      <c r="K1448" s="19"/>
    </row>
    <row r="1449" spans="1:11" x14ac:dyDescent="0.2">
      <c r="A1449" s="20"/>
      <c r="B1449" s="20"/>
      <c r="C1449" s="20"/>
      <c r="D1449" s="20"/>
      <c r="E1449" s="20"/>
      <c r="F1449" s="20"/>
      <c r="G1449" s="20"/>
      <c r="H1449" s="20"/>
      <c r="I1449" s="20"/>
      <c r="J1449" s="19"/>
      <c r="K1449" s="19"/>
    </row>
    <row r="1450" spans="1:11" x14ac:dyDescent="0.2">
      <c r="A1450" s="20"/>
      <c r="B1450" s="20"/>
      <c r="C1450" s="20"/>
      <c r="D1450" s="20"/>
      <c r="E1450" s="20"/>
      <c r="F1450" s="20"/>
      <c r="G1450" s="20"/>
      <c r="H1450" s="20"/>
      <c r="I1450" s="20"/>
      <c r="J1450" s="19"/>
      <c r="K1450" s="19"/>
    </row>
    <row r="1451" spans="1:11" x14ac:dyDescent="0.2">
      <c r="A1451" s="20"/>
      <c r="B1451" s="20"/>
      <c r="C1451" s="20"/>
      <c r="D1451" s="20"/>
      <c r="E1451" s="20"/>
      <c r="F1451" s="20"/>
      <c r="G1451" s="20"/>
      <c r="H1451" s="20"/>
      <c r="I1451" s="20"/>
      <c r="J1451" s="19"/>
      <c r="K1451" s="19"/>
    </row>
    <row r="1452" spans="1:11" x14ac:dyDescent="0.2">
      <c r="A1452" s="20"/>
      <c r="B1452" s="20"/>
      <c r="C1452" s="20"/>
      <c r="D1452" s="20"/>
      <c r="E1452" s="20"/>
      <c r="F1452" s="20"/>
      <c r="G1452" s="20"/>
      <c r="H1452" s="20"/>
      <c r="I1452" s="20"/>
      <c r="J1452" s="19"/>
      <c r="K1452" s="19"/>
    </row>
    <row r="1453" spans="1:11" x14ac:dyDescent="0.2">
      <c r="A1453" s="20"/>
      <c r="B1453" s="20"/>
      <c r="C1453" s="20"/>
      <c r="D1453" s="20"/>
      <c r="E1453" s="20"/>
      <c r="F1453" s="20"/>
      <c r="G1453" s="20"/>
      <c r="H1453" s="20"/>
      <c r="I1453" s="20"/>
      <c r="J1453" s="19"/>
      <c r="K1453" s="19"/>
    </row>
    <row r="1454" spans="1:11" x14ac:dyDescent="0.2">
      <c r="A1454" s="20"/>
      <c r="B1454" s="20"/>
      <c r="C1454" s="20"/>
      <c r="D1454" s="20"/>
      <c r="E1454" s="20"/>
      <c r="F1454" s="20"/>
      <c r="G1454" s="20"/>
      <c r="H1454" s="20"/>
      <c r="I1454" s="20"/>
      <c r="J1454" s="19"/>
      <c r="K1454" s="19"/>
    </row>
    <row r="1455" spans="1:11" x14ac:dyDescent="0.2">
      <c r="A1455" s="20"/>
      <c r="B1455" s="20"/>
      <c r="C1455" s="20"/>
      <c r="D1455" s="20"/>
      <c r="E1455" s="20"/>
      <c r="F1455" s="20"/>
      <c r="G1455" s="20"/>
      <c r="H1455" s="20"/>
      <c r="I1455" s="20"/>
      <c r="J1455" s="19"/>
      <c r="K1455" s="19"/>
    </row>
    <row r="1456" spans="1:11" x14ac:dyDescent="0.2">
      <c r="A1456" s="20"/>
      <c r="B1456" s="20"/>
      <c r="C1456" s="20"/>
      <c r="D1456" s="20"/>
      <c r="E1456" s="20"/>
      <c r="F1456" s="20"/>
      <c r="G1456" s="20"/>
      <c r="H1456" s="20"/>
      <c r="I1456" s="20"/>
      <c r="J1456" s="19"/>
      <c r="K1456" s="19"/>
    </row>
    <row r="1457" spans="1:11" x14ac:dyDescent="0.2">
      <c r="A1457" s="20"/>
      <c r="B1457" s="20"/>
      <c r="C1457" s="20"/>
      <c r="D1457" s="20"/>
      <c r="E1457" s="20"/>
      <c r="F1457" s="20"/>
      <c r="G1457" s="20"/>
      <c r="H1457" s="20"/>
      <c r="I1457" s="20"/>
      <c r="J1457" s="19"/>
      <c r="K1457" s="19"/>
    </row>
    <row r="1458" spans="1:11" x14ac:dyDescent="0.2">
      <c r="A1458" s="20"/>
      <c r="B1458" s="20"/>
      <c r="C1458" s="20"/>
      <c r="D1458" s="20"/>
      <c r="E1458" s="20"/>
      <c r="F1458" s="20"/>
      <c r="G1458" s="20"/>
      <c r="H1458" s="20"/>
      <c r="I1458" s="20"/>
      <c r="J1458" s="19"/>
      <c r="K1458" s="19"/>
    </row>
    <row r="1459" spans="1:11" x14ac:dyDescent="0.2">
      <c r="A1459" s="20"/>
      <c r="B1459" s="20"/>
      <c r="C1459" s="20"/>
      <c r="D1459" s="20"/>
      <c r="E1459" s="20"/>
      <c r="F1459" s="20"/>
      <c r="G1459" s="20"/>
      <c r="H1459" s="20"/>
      <c r="I1459" s="20"/>
      <c r="J1459" s="19"/>
      <c r="K1459" s="19"/>
    </row>
    <row r="1460" spans="1:11" x14ac:dyDescent="0.2">
      <c r="A1460" s="20"/>
      <c r="B1460" s="20"/>
      <c r="C1460" s="20"/>
      <c r="D1460" s="20"/>
      <c r="E1460" s="20"/>
      <c r="F1460" s="20"/>
      <c r="G1460" s="20"/>
      <c r="H1460" s="20"/>
      <c r="I1460" s="20"/>
      <c r="J1460" s="19"/>
      <c r="K1460" s="19"/>
    </row>
    <row r="1461" spans="1:11" x14ac:dyDescent="0.2">
      <c r="A1461" s="20"/>
      <c r="B1461" s="20"/>
      <c r="C1461" s="20"/>
      <c r="D1461" s="20"/>
      <c r="E1461" s="20"/>
      <c r="F1461" s="20"/>
      <c r="G1461" s="20"/>
      <c r="H1461" s="20"/>
      <c r="I1461" s="20"/>
      <c r="J1461" s="19"/>
      <c r="K1461" s="19"/>
    </row>
    <row r="1462" spans="1:11" x14ac:dyDescent="0.2">
      <c r="A1462" s="20"/>
      <c r="B1462" s="20"/>
      <c r="C1462" s="20"/>
      <c r="D1462" s="20"/>
      <c r="E1462" s="20"/>
      <c r="F1462" s="20"/>
      <c r="G1462" s="20"/>
      <c r="H1462" s="20"/>
      <c r="I1462" s="20"/>
      <c r="J1462" s="19"/>
      <c r="K1462" s="19"/>
    </row>
    <row r="1463" spans="1:11" x14ac:dyDescent="0.2">
      <c r="A1463" s="20"/>
      <c r="B1463" s="20"/>
      <c r="C1463" s="20"/>
      <c r="D1463" s="20"/>
      <c r="E1463" s="20"/>
      <c r="F1463" s="20"/>
      <c r="G1463" s="20"/>
      <c r="H1463" s="20"/>
      <c r="I1463" s="20"/>
      <c r="J1463" s="19"/>
      <c r="K1463" s="19"/>
    </row>
    <row r="1464" spans="1:11" x14ac:dyDescent="0.2">
      <c r="A1464" s="20"/>
      <c r="B1464" s="20"/>
      <c r="C1464" s="20"/>
      <c r="D1464" s="20"/>
      <c r="E1464" s="20"/>
      <c r="F1464" s="20"/>
      <c r="G1464" s="20"/>
      <c r="H1464" s="20"/>
      <c r="I1464" s="20"/>
      <c r="J1464" s="19"/>
      <c r="K1464" s="19"/>
    </row>
    <row r="1465" spans="1:11" x14ac:dyDescent="0.2">
      <c r="A1465" s="20"/>
      <c r="B1465" s="20"/>
      <c r="C1465" s="20"/>
      <c r="D1465" s="20"/>
      <c r="E1465" s="20"/>
      <c r="F1465" s="20"/>
      <c r="G1465" s="20"/>
      <c r="H1465" s="20"/>
      <c r="I1465" s="20"/>
      <c r="J1465" s="19"/>
      <c r="K1465" s="19"/>
    </row>
    <row r="1466" spans="1:11" x14ac:dyDescent="0.2">
      <c r="A1466" s="20"/>
      <c r="B1466" s="20"/>
      <c r="C1466" s="20"/>
      <c r="D1466" s="20"/>
      <c r="E1466" s="20"/>
      <c r="F1466" s="20"/>
      <c r="G1466" s="20"/>
      <c r="H1466" s="20"/>
      <c r="I1466" s="20"/>
      <c r="J1466" s="19"/>
      <c r="K1466" s="19"/>
    </row>
    <row r="1467" spans="1:11" x14ac:dyDescent="0.2">
      <c r="A1467" s="20"/>
      <c r="B1467" s="20"/>
      <c r="C1467" s="20"/>
      <c r="D1467" s="20"/>
      <c r="E1467" s="20"/>
      <c r="F1467" s="20"/>
      <c r="G1467" s="20"/>
      <c r="H1467" s="20"/>
      <c r="I1467" s="20"/>
      <c r="J1467" s="19"/>
      <c r="K1467" s="19"/>
    </row>
    <row r="1468" spans="1:11" x14ac:dyDescent="0.2">
      <c r="A1468" s="20"/>
      <c r="B1468" s="20"/>
      <c r="C1468" s="20"/>
      <c r="D1468" s="20"/>
      <c r="E1468" s="20"/>
      <c r="F1468" s="20"/>
      <c r="G1468" s="20"/>
      <c r="H1468" s="20"/>
      <c r="I1468" s="20"/>
      <c r="J1468" s="19"/>
      <c r="K1468" s="19"/>
    </row>
    <row r="1469" spans="1:11" x14ac:dyDescent="0.2">
      <c r="A1469" s="20"/>
      <c r="B1469" s="20"/>
      <c r="C1469" s="20"/>
      <c r="D1469" s="20"/>
      <c r="E1469" s="20"/>
      <c r="F1469" s="20"/>
      <c r="G1469" s="20"/>
      <c r="H1469" s="20"/>
      <c r="I1469" s="20"/>
      <c r="J1469" s="19"/>
      <c r="K1469" s="19"/>
    </row>
    <row r="1470" spans="1:11" x14ac:dyDescent="0.2">
      <c r="A1470" s="20"/>
      <c r="B1470" s="20"/>
      <c r="C1470" s="20"/>
      <c r="D1470" s="20"/>
      <c r="E1470" s="20"/>
      <c r="F1470" s="20"/>
      <c r="G1470" s="20"/>
      <c r="H1470" s="20"/>
      <c r="I1470" s="20"/>
      <c r="J1470" s="19"/>
      <c r="K1470" s="19"/>
    </row>
    <row r="1471" spans="1:11" x14ac:dyDescent="0.2">
      <c r="A1471" s="20"/>
      <c r="B1471" s="20"/>
      <c r="C1471" s="20"/>
      <c r="D1471" s="20"/>
      <c r="E1471" s="20"/>
      <c r="F1471" s="20"/>
      <c r="G1471" s="20"/>
      <c r="H1471" s="20"/>
      <c r="I1471" s="20"/>
      <c r="J1471" s="19"/>
      <c r="K1471" s="19"/>
    </row>
    <row r="1472" spans="1:11" x14ac:dyDescent="0.2">
      <c r="A1472" s="20"/>
      <c r="B1472" s="20"/>
      <c r="C1472" s="20"/>
      <c r="D1472" s="20"/>
      <c r="E1472" s="20"/>
      <c r="F1472" s="20"/>
      <c r="G1472" s="20"/>
      <c r="H1472" s="20"/>
      <c r="I1472" s="20"/>
      <c r="J1472" s="19"/>
      <c r="K1472" s="19"/>
    </row>
    <row r="1473" spans="1:11" x14ac:dyDescent="0.2">
      <c r="A1473" s="20"/>
      <c r="B1473" s="20"/>
      <c r="C1473" s="20"/>
      <c r="D1473" s="20"/>
      <c r="E1473" s="20"/>
      <c r="F1473" s="20"/>
      <c r="G1473" s="20"/>
      <c r="H1473" s="20"/>
      <c r="I1473" s="20"/>
      <c r="J1473" s="19"/>
      <c r="K1473" s="19"/>
    </row>
    <row r="1474" spans="1:11" x14ac:dyDescent="0.2">
      <c r="A1474" s="20"/>
      <c r="B1474" s="20"/>
      <c r="C1474" s="20"/>
      <c r="D1474" s="20"/>
      <c r="E1474" s="20"/>
      <c r="F1474" s="20"/>
      <c r="G1474" s="20"/>
      <c r="H1474" s="20"/>
      <c r="I1474" s="20"/>
      <c r="J1474" s="19"/>
      <c r="K1474" s="19"/>
    </row>
    <row r="1475" spans="1:11" x14ac:dyDescent="0.2">
      <c r="A1475" s="20"/>
      <c r="B1475" s="20"/>
      <c r="C1475" s="20"/>
      <c r="D1475" s="20"/>
      <c r="E1475" s="20"/>
      <c r="F1475" s="20"/>
      <c r="G1475" s="20"/>
      <c r="H1475" s="20"/>
      <c r="I1475" s="20"/>
      <c r="J1475" s="19"/>
      <c r="K1475" s="19"/>
    </row>
    <row r="1476" spans="1:11" x14ac:dyDescent="0.2">
      <c r="A1476" s="20"/>
      <c r="B1476" s="20"/>
      <c r="C1476" s="20"/>
      <c r="D1476" s="20"/>
      <c r="E1476" s="20"/>
      <c r="F1476" s="20"/>
      <c r="G1476" s="20"/>
      <c r="H1476" s="20"/>
      <c r="I1476" s="20"/>
      <c r="J1476" s="19"/>
      <c r="K1476" s="19"/>
    </row>
    <row r="1477" spans="1:11" x14ac:dyDescent="0.2">
      <c r="A1477" s="20"/>
      <c r="B1477" s="20"/>
      <c r="C1477" s="20"/>
      <c r="D1477" s="20"/>
      <c r="E1477" s="20"/>
      <c r="F1477" s="20"/>
      <c r="G1477" s="20"/>
      <c r="H1477" s="20"/>
      <c r="I1477" s="20"/>
      <c r="J1477" s="19"/>
      <c r="K1477" s="19"/>
    </row>
    <row r="1478" spans="1:11" x14ac:dyDescent="0.2">
      <c r="A1478" s="20"/>
      <c r="B1478" s="20"/>
      <c r="C1478" s="20"/>
      <c r="D1478" s="20"/>
      <c r="E1478" s="20"/>
      <c r="F1478" s="20"/>
      <c r="G1478" s="20"/>
      <c r="H1478" s="20"/>
      <c r="I1478" s="20"/>
      <c r="J1478" s="19"/>
      <c r="K1478" s="19"/>
    </row>
    <row r="1479" spans="1:11" x14ac:dyDescent="0.2">
      <c r="A1479" s="20"/>
      <c r="B1479" s="20"/>
      <c r="C1479" s="20"/>
      <c r="D1479" s="20"/>
      <c r="E1479" s="20"/>
      <c r="F1479" s="20"/>
      <c r="G1479" s="20"/>
      <c r="H1479" s="20"/>
      <c r="I1479" s="20"/>
      <c r="J1479" s="19"/>
      <c r="K1479" s="19"/>
    </row>
    <row r="1480" spans="1:11" x14ac:dyDescent="0.2">
      <c r="A1480" s="20"/>
      <c r="B1480" s="20"/>
      <c r="C1480" s="20"/>
      <c r="D1480" s="20"/>
      <c r="E1480" s="20"/>
      <c r="F1480" s="20"/>
      <c r="G1480" s="20"/>
      <c r="H1480" s="20"/>
      <c r="I1480" s="20"/>
      <c r="J1480" s="19"/>
      <c r="K1480" s="19"/>
    </row>
    <row r="1481" spans="1:11" x14ac:dyDescent="0.2">
      <c r="A1481" s="20"/>
      <c r="B1481" s="20"/>
      <c r="C1481" s="20"/>
      <c r="D1481" s="20"/>
      <c r="E1481" s="20"/>
      <c r="F1481" s="20"/>
      <c r="G1481" s="20"/>
      <c r="H1481" s="20"/>
      <c r="I1481" s="20"/>
      <c r="J1481" s="19"/>
      <c r="K1481" s="19"/>
    </row>
    <row r="1482" spans="1:11" x14ac:dyDescent="0.2">
      <c r="A1482" s="20"/>
      <c r="B1482" s="20"/>
      <c r="C1482" s="20"/>
      <c r="D1482" s="20"/>
      <c r="E1482" s="20"/>
      <c r="F1482" s="20"/>
      <c r="G1482" s="20"/>
      <c r="H1482" s="20"/>
      <c r="I1482" s="20"/>
      <c r="J1482" s="19"/>
      <c r="K1482" s="19"/>
    </row>
    <row r="1483" spans="1:11" x14ac:dyDescent="0.2">
      <c r="A1483" s="20"/>
      <c r="B1483" s="20"/>
      <c r="C1483" s="20"/>
      <c r="D1483" s="20"/>
      <c r="E1483" s="20"/>
      <c r="F1483" s="20"/>
      <c r="G1483" s="20"/>
      <c r="H1483" s="20"/>
      <c r="I1483" s="20"/>
      <c r="J1483" s="19"/>
      <c r="K1483" s="19"/>
    </row>
    <row r="1484" spans="1:11" x14ac:dyDescent="0.2">
      <c r="A1484" s="20"/>
      <c r="B1484" s="20"/>
      <c r="C1484" s="20"/>
      <c r="D1484" s="20"/>
      <c r="E1484" s="20"/>
      <c r="F1484" s="20"/>
      <c r="G1484" s="20"/>
      <c r="H1484" s="20"/>
      <c r="I1484" s="20"/>
      <c r="J1484" s="19"/>
      <c r="K1484" s="19"/>
    </row>
    <row r="1485" spans="1:11" x14ac:dyDescent="0.2">
      <c r="A1485" s="20"/>
      <c r="B1485" s="20"/>
      <c r="C1485" s="20"/>
      <c r="D1485" s="20"/>
      <c r="E1485" s="20"/>
      <c r="F1485" s="20"/>
      <c r="G1485" s="20"/>
      <c r="H1485" s="20"/>
      <c r="I1485" s="20"/>
      <c r="J1485" s="19"/>
      <c r="K1485" s="19"/>
    </row>
    <row r="1486" spans="1:11" x14ac:dyDescent="0.2">
      <c r="A1486" s="20"/>
      <c r="B1486" s="20"/>
      <c r="C1486" s="20"/>
      <c r="D1486" s="20"/>
      <c r="E1486" s="20"/>
      <c r="F1486" s="20"/>
      <c r="G1486" s="20"/>
      <c r="H1486" s="20"/>
      <c r="I1486" s="20"/>
      <c r="J1486" s="19"/>
      <c r="K1486" s="19"/>
    </row>
    <row r="1487" spans="1:11" x14ac:dyDescent="0.2">
      <c r="A1487" s="20"/>
      <c r="B1487" s="20"/>
      <c r="C1487" s="20"/>
      <c r="D1487" s="20"/>
      <c r="E1487" s="20"/>
      <c r="F1487" s="20"/>
      <c r="G1487" s="20"/>
      <c r="H1487" s="20"/>
      <c r="I1487" s="20"/>
      <c r="J1487" s="19"/>
      <c r="K1487" s="19"/>
    </row>
    <row r="1488" spans="1:11" x14ac:dyDescent="0.2">
      <c r="A1488" s="20"/>
      <c r="B1488" s="20"/>
      <c r="C1488" s="20"/>
      <c r="D1488" s="20"/>
      <c r="E1488" s="20"/>
      <c r="F1488" s="20"/>
      <c r="G1488" s="20"/>
      <c r="H1488" s="20"/>
      <c r="I1488" s="20"/>
      <c r="J1488" s="19"/>
      <c r="K1488" s="19"/>
    </row>
    <row r="1489" spans="1:11" x14ac:dyDescent="0.2">
      <c r="A1489" s="20"/>
      <c r="B1489" s="20"/>
      <c r="C1489" s="20"/>
      <c r="D1489" s="20"/>
      <c r="E1489" s="20"/>
      <c r="F1489" s="20"/>
      <c r="G1489" s="20"/>
      <c r="H1489" s="20"/>
      <c r="I1489" s="20"/>
      <c r="J1489" s="19"/>
      <c r="K1489" s="19"/>
    </row>
    <row r="1490" spans="1:11" x14ac:dyDescent="0.2">
      <c r="A1490" s="20"/>
      <c r="B1490" s="20"/>
      <c r="C1490" s="20"/>
      <c r="D1490" s="20"/>
      <c r="E1490" s="20"/>
      <c r="F1490" s="20"/>
      <c r="G1490" s="20"/>
      <c r="H1490" s="20"/>
      <c r="I1490" s="20"/>
      <c r="J1490" s="19"/>
      <c r="K1490" s="19"/>
    </row>
    <row r="1491" spans="1:11" x14ac:dyDescent="0.2">
      <c r="A1491" s="20"/>
      <c r="B1491" s="20"/>
      <c r="C1491" s="20"/>
      <c r="D1491" s="20"/>
      <c r="E1491" s="20"/>
      <c r="F1491" s="20"/>
      <c r="G1491" s="20"/>
      <c r="H1491" s="20"/>
      <c r="I1491" s="20"/>
      <c r="J1491" s="19"/>
      <c r="K1491" s="19"/>
    </row>
    <row r="1492" spans="1:11" x14ac:dyDescent="0.2">
      <c r="A1492" s="20"/>
      <c r="B1492" s="20"/>
      <c r="C1492" s="20"/>
      <c r="D1492" s="20"/>
      <c r="E1492" s="20"/>
      <c r="F1492" s="20"/>
      <c r="G1492" s="20"/>
      <c r="H1492" s="20"/>
      <c r="I1492" s="20"/>
      <c r="J1492" s="19"/>
      <c r="K1492" s="19"/>
    </row>
    <row r="1493" spans="1:11" x14ac:dyDescent="0.2">
      <c r="A1493" s="20"/>
      <c r="B1493" s="20"/>
      <c r="C1493" s="20"/>
      <c r="D1493" s="20"/>
      <c r="E1493" s="20"/>
      <c r="F1493" s="20"/>
      <c r="G1493" s="20"/>
      <c r="H1493" s="20"/>
      <c r="I1493" s="20"/>
      <c r="J1493" s="19"/>
      <c r="K1493" s="19"/>
    </row>
    <row r="1494" spans="1:11" x14ac:dyDescent="0.2">
      <c r="A1494" s="20"/>
      <c r="B1494" s="20"/>
      <c r="C1494" s="20"/>
      <c r="D1494" s="20"/>
      <c r="E1494" s="20"/>
      <c r="F1494" s="20"/>
      <c r="G1494" s="20"/>
      <c r="H1494" s="20"/>
      <c r="I1494" s="20"/>
      <c r="J1494" s="19"/>
      <c r="K1494" s="19"/>
    </row>
    <row r="1495" spans="1:11" x14ac:dyDescent="0.2">
      <c r="A1495" s="20"/>
      <c r="B1495" s="20"/>
      <c r="C1495" s="20"/>
      <c r="D1495" s="20"/>
      <c r="E1495" s="20"/>
      <c r="F1495" s="20"/>
      <c r="G1495" s="20"/>
      <c r="H1495" s="20"/>
      <c r="I1495" s="20"/>
      <c r="J1495" s="19"/>
      <c r="K1495" s="19"/>
    </row>
    <row r="1496" spans="1:11" x14ac:dyDescent="0.2">
      <c r="A1496" s="20"/>
      <c r="B1496" s="20"/>
      <c r="C1496" s="20"/>
      <c r="D1496" s="20"/>
      <c r="E1496" s="20"/>
      <c r="F1496" s="20"/>
      <c r="G1496" s="20"/>
      <c r="H1496" s="20"/>
      <c r="I1496" s="20"/>
      <c r="J1496" s="19"/>
      <c r="K1496" s="19"/>
    </row>
    <row r="1497" spans="1:11" x14ac:dyDescent="0.2">
      <c r="A1497" s="20"/>
      <c r="B1497" s="20"/>
      <c r="C1497" s="20"/>
      <c r="D1497" s="20"/>
      <c r="E1497" s="20"/>
      <c r="F1497" s="20"/>
      <c r="G1497" s="20"/>
      <c r="H1497" s="20"/>
      <c r="I1497" s="20"/>
      <c r="J1497" s="19"/>
      <c r="K1497" s="19"/>
    </row>
    <row r="1498" spans="1:11" x14ac:dyDescent="0.2">
      <c r="A1498" s="20"/>
      <c r="B1498" s="20"/>
      <c r="C1498" s="20"/>
      <c r="D1498" s="20"/>
      <c r="E1498" s="20"/>
      <c r="F1498" s="20"/>
      <c r="G1498" s="20"/>
      <c r="H1498" s="20"/>
      <c r="I1498" s="20"/>
      <c r="J1498" s="19"/>
      <c r="K1498" s="19"/>
    </row>
    <row r="1499" spans="1:11" x14ac:dyDescent="0.2">
      <c r="A1499" s="20"/>
      <c r="B1499" s="20"/>
      <c r="C1499" s="20"/>
      <c r="D1499" s="20"/>
      <c r="E1499" s="20"/>
      <c r="F1499" s="20"/>
      <c r="G1499" s="20"/>
      <c r="H1499" s="20"/>
      <c r="I1499" s="20"/>
      <c r="J1499" s="19"/>
      <c r="K1499" s="19"/>
    </row>
    <row r="1500" spans="1:11" x14ac:dyDescent="0.2">
      <c r="A1500" s="20"/>
      <c r="B1500" s="20"/>
      <c r="C1500" s="20"/>
      <c r="D1500" s="20"/>
      <c r="E1500" s="20"/>
      <c r="F1500" s="20"/>
      <c r="G1500" s="20"/>
      <c r="H1500" s="20"/>
      <c r="I1500" s="20"/>
      <c r="J1500" s="19"/>
      <c r="K1500" s="19"/>
    </row>
    <row r="1501" spans="1:11" x14ac:dyDescent="0.2">
      <c r="A1501" s="20"/>
      <c r="B1501" s="20"/>
      <c r="C1501" s="20"/>
      <c r="D1501" s="20"/>
      <c r="E1501" s="20"/>
      <c r="F1501" s="20"/>
      <c r="G1501" s="20"/>
      <c r="H1501" s="20"/>
      <c r="I1501" s="20"/>
      <c r="J1501" s="19"/>
      <c r="K1501" s="19"/>
    </row>
    <row r="1502" spans="1:11" x14ac:dyDescent="0.2">
      <c r="A1502" s="20"/>
      <c r="B1502" s="20"/>
      <c r="C1502" s="20"/>
      <c r="D1502" s="20"/>
      <c r="E1502" s="20"/>
      <c r="F1502" s="20"/>
      <c r="G1502" s="20"/>
      <c r="H1502" s="20"/>
      <c r="I1502" s="20"/>
      <c r="J1502" s="19"/>
      <c r="K1502" s="19"/>
    </row>
    <row r="1503" spans="1:11" x14ac:dyDescent="0.2">
      <c r="A1503" s="20"/>
      <c r="B1503" s="20"/>
      <c r="C1503" s="20"/>
      <c r="D1503" s="20"/>
      <c r="E1503" s="20"/>
      <c r="F1503" s="20"/>
      <c r="G1503" s="20"/>
      <c r="H1503" s="20"/>
      <c r="I1503" s="20"/>
      <c r="J1503" s="19"/>
      <c r="K1503" s="19"/>
    </row>
    <row r="1504" spans="1:11" x14ac:dyDescent="0.2">
      <c r="A1504" s="20"/>
      <c r="B1504" s="20"/>
      <c r="C1504" s="20"/>
      <c r="D1504" s="20"/>
      <c r="E1504" s="20"/>
      <c r="F1504" s="20"/>
      <c r="G1504" s="20"/>
      <c r="H1504" s="20"/>
      <c r="I1504" s="20"/>
      <c r="J1504" s="19"/>
      <c r="K1504" s="19"/>
    </row>
    <row r="1505" spans="1:11" x14ac:dyDescent="0.2">
      <c r="A1505" s="20"/>
      <c r="B1505" s="20"/>
      <c r="C1505" s="20"/>
      <c r="D1505" s="20"/>
      <c r="E1505" s="20"/>
      <c r="F1505" s="20"/>
      <c r="G1505" s="20"/>
      <c r="H1505" s="20"/>
      <c r="I1505" s="20"/>
      <c r="J1505" s="19"/>
      <c r="K1505" s="19"/>
    </row>
    <row r="1506" spans="1:11" x14ac:dyDescent="0.2">
      <c r="A1506" s="20"/>
      <c r="B1506" s="20"/>
      <c r="C1506" s="20"/>
      <c r="D1506" s="20"/>
      <c r="E1506" s="20"/>
      <c r="F1506" s="20"/>
      <c r="G1506" s="20"/>
      <c r="H1506" s="20"/>
      <c r="I1506" s="20"/>
      <c r="J1506" s="19"/>
      <c r="K1506" s="19"/>
    </row>
    <row r="1507" spans="1:11" x14ac:dyDescent="0.2">
      <c r="A1507" s="20"/>
      <c r="B1507" s="20"/>
      <c r="C1507" s="20"/>
      <c r="D1507" s="20"/>
      <c r="E1507" s="20"/>
      <c r="F1507" s="20"/>
      <c r="G1507" s="20"/>
      <c r="H1507" s="20"/>
      <c r="I1507" s="20"/>
      <c r="J1507" s="19"/>
      <c r="K1507" s="19"/>
    </row>
    <row r="1508" spans="1:11" x14ac:dyDescent="0.2">
      <c r="A1508" s="20"/>
      <c r="B1508" s="20"/>
      <c r="C1508" s="20"/>
      <c r="D1508" s="20"/>
      <c r="E1508" s="20"/>
      <c r="F1508" s="20"/>
      <c r="G1508" s="20"/>
      <c r="H1508" s="20"/>
      <c r="I1508" s="20"/>
      <c r="J1508" s="19"/>
      <c r="K1508" s="19"/>
    </row>
    <row r="1509" spans="1:11" x14ac:dyDescent="0.2">
      <c r="A1509" s="20"/>
      <c r="B1509" s="20"/>
      <c r="C1509" s="20"/>
      <c r="D1509" s="20"/>
      <c r="E1509" s="20"/>
      <c r="F1509" s="20"/>
      <c r="G1509" s="20"/>
      <c r="H1509" s="20"/>
      <c r="I1509" s="20"/>
      <c r="J1509" s="19"/>
      <c r="K1509" s="19"/>
    </row>
    <row r="1510" spans="1:11" x14ac:dyDescent="0.2">
      <c r="A1510" s="20"/>
      <c r="B1510" s="20"/>
      <c r="C1510" s="20"/>
      <c r="D1510" s="20"/>
      <c r="E1510" s="20"/>
      <c r="F1510" s="20"/>
      <c r="G1510" s="20"/>
      <c r="H1510" s="20"/>
      <c r="I1510" s="20"/>
      <c r="J1510" s="19"/>
      <c r="K1510" s="19"/>
    </row>
    <row r="1511" spans="1:11" x14ac:dyDescent="0.2">
      <c r="A1511" s="20"/>
      <c r="B1511" s="20"/>
      <c r="C1511" s="20"/>
      <c r="D1511" s="20"/>
      <c r="E1511" s="20"/>
      <c r="F1511" s="20"/>
      <c r="G1511" s="20"/>
      <c r="H1511" s="20"/>
      <c r="I1511" s="20"/>
      <c r="J1511" s="19"/>
      <c r="K1511" s="19"/>
    </row>
    <row r="1512" spans="1:11" x14ac:dyDescent="0.2">
      <c r="A1512" s="20"/>
      <c r="B1512" s="20"/>
      <c r="C1512" s="20"/>
      <c r="D1512" s="20"/>
      <c r="E1512" s="20"/>
      <c r="F1512" s="20"/>
      <c r="G1512" s="20"/>
      <c r="H1512" s="20"/>
      <c r="I1512" s="20"/>
      <c r="J1512" s="19"/>
      <c r="K1512" s="19"/>
    </row>
    <row r="1513" spans="1:11" x14ac:dyDescent="0.2">
      <c r="A1513" s="20"/>
      <c r="B1513" s="20"/>
      <c r="C1513" s="20"/>
      <c r="D1513" s="20"/>
      <c r="E1513" s="20"/>
      <c r="F1513" s="20"/>
      <c r="G1513" s="20"/>
      <c r="H1513" s="20"/>
      <c r="I1513" s="20"/>
      <c r="J1513" s="19"/>
      <c r="K1513" s="19"/>
    </row>
    <row r="1514" spans="1:11" x14ac:dyDescent="0.2">
      <c r="A1514" s="20"/>
      <c r="B1514" s="20"/>
      <c r="C1514" s="20"/>
      <c r="D1514" s="20"/>
      <c r="E1514" s="20"/>
      <c r="F1514" s="20"/>
      <c r="G1514" s="20"/>
      <c r="H1514" s="20"/>
      <c r="I1514" s="20"/>
      <c r="J1514" s="19"/>
      <c r="K1514" s="19"/>
    </row>
    <row r="1515" spans="1:11" x14ac:dyDescent="0.2">
      <c r="A1515" s="20"/>
      <c r="B1515" s="20"/>
      <c r="C1515" s="20"/>
      <c r="D1515" s="20"/>
      <c r="E1515" s="20"/>
      <c r="F1515" s="20"/>
      <c r="G1515" s="20"/>
      <c r="H1515" s="20"/>
      <c r="I1515" s="20"/>
      <c r="J1515" s="19"/>
      <c r="K1515" s="19"/>
    </row>
    <row r="1516" spans="1:11" x14ac:dyDescent="0.2">
      <c r="A1516" s="20"/>
      <c r="B1516" s="20"/>
      <c r="C1516" s="20"/>
      <c r="D1516" s="20"/>
      <c r="E1516" s="20"/>
      <c r="F1516" s="20"/>
      <c r="G1516" s="20"/>
      <c r="H1516" s="20"/>
      <c r="I1516" s="20"/>
      <c r="J1516" s="19"/>
      <c r="K1516" s="19"/>
    </row>
    <row r="1517" spans="1:11" x14ac:dyDescent="0.2">
      <c r="A1517" s="20"/>
      <c r="B1517" s="20"/>
      <c r="C1517" s="20"/>
      <c r="D1517" s="20"/>
      <c r="E1517" s="20"/>
      <c r="F1517" s="20"/>
      <c r="G1517" s="20"/>
      <c r="H1517" s="20"/>
      <c r="I1517" s="20"/>
      <c r="J1517" s="19"/>
      <c r="K1517" s="19"/>
    </row>
    <row r="1518" spans="1:11" x14ac:dyDescent="0.2">
      <c r="A1518" s="20"/>
      <c r="B1518" s="20"/>
      <c r="C1518" s="20"/>
      <c r="D1518" s="20"/>
      <c r="E1518" s="20"/>
      <c r="F1518" s="20"/>
      <c r="G1518" s="20"/>
      <c r="H1518" s="20"/>
      <c r="I1518" s="20"/>
      <c r="J1518" s="19"/>
      <c r="K1518" s="19"/>
    </row>
    <row r="1519" spans="1:11" x14ac:dyDescent="0.2">
      <c r="A1519" s="20"/>
      <c r="B1519" s="20"/>
      <c r="C1519" s="20"/>
      <c r="D1519" s="20"/>
      <c r="E1519" s="20"/>
      <c r="F1519" s="20"/>
      <c r="G1519" s="20"/>
      <c r="H1519" s="20"/>
      <c r="I1519" s="20"/>
      <c r="J1519" s="19"/>
      <c r="K1519" s="19"/>
    </row>
    <row r="1520" spans="1:11" x14ac:dyDescent="0.2">
      <c r="A1520" s="20"/>
      <c r="B1520" s="20"/>
      <c r="C1520" s="20"/>
      <c r="D1520" s="20"/>
      <c r="E1520" s="20"/>
      <c r="F1520" s="20"/>
      <c r="G1520" s="20"/>
      <c r="H1520" s="20"/>
      <c r="I1520" s="20"/>
      <c r="J1520" s="19"/>
      <c r="K1520" s="19"/>
    </row>
    <row r="1521" spans="1:11" x14ac:dyDescent="0.2">
      <c r="A1521" s="20"/>
      <c r="B1521" s="20"/>
      <c r="C1521" s="20"/>
      <c r="D1521" s="20"/>
      <c r="E1521" s="20"/>
      <c r="F1521" s="20"/>
      <c r="G1521" s="20"/>
      <c r="H1521" s="20"/>
      <c r="I1521" s="20"/>
      <c r="J1521" s="19"/>
      <c r="K1521" s="19"/>
    </row>
    <row r="1522" spans="1:11" x14ac:dyDescent="0.2">
      <c r="A1522" s="20"/>
      <c r="B1522" s="20"/>
      <c r="C1522" s="20"/>
      <c r="D1522" s="20"/>
      <c r="E1522" s="20"/>
      <c r="F1522" s="20"/>
      <c r="G1522" s="20"/>
      <c r="H1522" s="20"/>
      <c r="I1522" s="20"/>
      <c r="J1522" s="19"/>
      <c r="K1522" s="19"/>
    </row>
    <row r="1523" spans="1:11" x14ac:dyDescent="0.2">
      <c r="A1523" s="20"/>
      <c r="B1523" s="20"/>
      <c r="C1523" s="20"/>
      <c r="D1523" s="20"/>
      <c r="E1523" s="20"/>
      <c r="F1523" s="20"/>
      <c r="G1523" s="20"/>
      <c r="H1523" s="20"/>
      <c r="I1523" s="20"/>
      <c r="J1523" s="19"/>
      <c r="K1523" s="19"/>
    </row>
    <row r="1524" spans="1:11" x14ac:dyDescent="0.2">
      <c r="A1524" s="20"/>
      <c r="B1524" s="20"/>
      <c r="C1524" s="20"/>
      <c r="D1524" s="20"/>
      <c r="E1524" s="20"/>
      <c r="F1524" s="20"/>
      <c r="G1524" s="20"/>
      <c r="H1524" s="20"/>
      <c r="I1524" s="20"/>
      <c r="J1524" s="19"/>
      <c r="K1524" s="19"/>
    </row>
    <row r="1525" spans="1:11" x14ac:dyDescent="0.2">
      <c r="A1525" s="20"/>
      <c r="B1525" s="20"/>
      <c r="C1525" s="20"/>
      <c r="D1525" s="20"/>
      <c r="E1525" s="20"/>
      <c r="F1525" s="20"/>
      <c r="G1525" s="20"/>
      <c r="H1525" s="20"/>
      <c r="I1525" s="20"/>
      <c r="J1525" s="19"/>
      <c r="K1525" s="19"/>
    </row>
    <row r="1526" spans="1:11" x14ac:dyDescent="0.2">
      <c r="A1526" s="20"/>
      <c r="B1526" s="20"/>
      <c r="C1526" s="20"/>
      <c r="D1526" s="20"/>
      <c r="E1526" s="20"/>
      <c r="F1526" s="20"/>
      <c r="G1526" s="20"/>
      <c r="H1526" s="20"/>
      <c r="I1526" s="20"/>
      <c r="J1526" s="19"/>
      <c r="K1526" s="19"/>
    </row>
    <row r="1527" spans="1:11" x14ac:dyDescent="0.2">
      <c r="A1527" s="20"/>
      <c r="B1527" s="20"/>
      <c r="C1527" s="20"/>
      <c r="D1527" s="20"/>
      <c r="E1527" s="20"/>
      <c r="F1527" s="20"/>
      <c r="G1527" s="20"/>
      <c r="H1527" s="20"/>
      <c r="I1527" s="20"/>
      <c r="J1527" s="19"/>
      <c r="K1527" s="19"/>
    </row>
    <row r="1528" spans="1:11" x14ac:dyDescent="0.2">
      <c r="A1528" s="20"/>
      <c r="B1528" s="20"/>
      <c r="C1528" s="20"/>
      <c r="D1528" s="20"/>
      <c r="E1528" s="20"/>
      <c r="F1528" s="20"/>
      <c r="G1528" s="20"/>
      <c r="H1528" s="20"/>
      <c r="I1528" s="20"/>
      <c r="J1528" s="19"/>
      <c r="K1528" s="19"/>
    </row>
    <row r="1529" spans="1:11" x14ac:dyDescent="0.2">
      <c r="A1529" s="20"/>
      <c r="B1529" s="20"/>
      <c r="C1529" s="20"/>
      <c r="D1529" s="20"/>
      <c r="E1529" s="20"/>
      <c r="F1529" s="20"/>
      <c r="G1529" s="20"/>
      <c r="H1529" s="20"/>
      <c r="I1529" s="20"/>
      <c r="J1529" s="19"/>
      <c r="K1529" s="19"/>
    </row>
    <row r="1530" spans="1:11" x14ac:dyDescent="0.2">
      <c r="A1530" s="20"/>
      <c r="B1530" s="20"/>
      <c r="C1530" s="20"/>
      <c r="D1530" s="20"/>
      <c r="E1530" s="20"/>
      <c r="F1530" s="20"/>
      <c r="G1530" s="20"/>
      <c r="H1530" s="20"/>
      <c r="I1530" s="20"/>
      <c r="J1530" s="19"/>
      <c r="K1530" s="19"/>
    </row>
    <row r="1531" spans="1:11" x14ac:dyDescent="0.2">
      <c r="A1531" s="20"/>
      <c r="B1531" s="20"/>
      <c r="C1531" s="20"/>
      <c r="D1531" s="20"/>
      <c r="E1531" s="20"/>
      <c r="F1531" s="20"/>
      <c r="G1531" s="20"/>
      <c r="H1531" s="20"/>
      <c r="I1531" s="20"/>
      <c r="J1531" s="19"/>
      <c r="K1531" s="19"/>
    </row>
  </sheetData>
  <sheetProtection selectLockedCells="1"/>
  <mergeCells count="303">
    <mergeCell ref="B485:J485"/>
    <mergeCell ref="B486:J489"/>
    <mergeCell ref="B446:J451"/>
    <mergeCell ref="D455:E455"/>
    <mergeCell ref="F455:G455"/>
    <mergeCell ref="B453:B454"/>
    <mergeCell ref="C453:C454"/>
    <mergeCell ref="D453:E454"/>
    <mergeCell ref="F453:G454"/>
    <mergeCell ref="H453:J453"/>
    <mergeCell ref="B455:B456"/>
    <mergeCell ref="C455:C456"/>
    <mergeCell ref="D456:E456"/>
    <mergeCell ref="F456:G456"/>
    <mergeCell ref="B470:D470"/>
    <mergeCell ref="B471:J472"/>
    <mergeCell ref="B473:H473"/>
    <mergeCell ref="B474:H474"/>
    <mergeCell ref="B475:J475"/>
    <mergeCell ref="B476:J481"/>
    <mergeCell ref="B482:J484"/>
    <mergeCell ref="B457:B460"/>
    <mergeCell ref="C457:C460"/>
    <mergeCell ref="D457:D460"/>
    <mergeCell ref="E457:E460"/>
    <mergeCell ref="F457:F460"/>
    <mergeCell ref="G457:G460"/>
    <mergeCell ref="H457:H460"/>
    <mergeCell ref="I457:I460"/>
    <mergeCell ref="B156:J156"/>
    <mergeCell ref="D245:I245"/>
    <mergeCell ref="D263:I263"/>
    <mergeCell ref="D264:I264"/>
    <mergeCell ref="D298:I298"/>
    <mergeCell ref="B275:J276"/>
    <mergeCell ref="D441:I441"/>
    <mergeCell ref="D442:I442"/>
    <mergeCell ref="D443:I443"/>
    <mergeCell ref="D331:I331"/>
    <mergeCell ref="D332:I332"/>
    <mergeCell ref="D333:I333"/>
    <mergeCell ref="D430:I430"/>
    <mergeCell ref="D431:I431"/>
    <mergeCell ref="D432:I432"/>
    <mergeCell ref="D440:I440"/>
    <mergeCell ref="J437:J438"/>
    <mergeCell ref="D364:I364"/>
    <mergeCell ref="D365:I365"/>
    <mergeCell ref="K437:K438"/>
    <mergeCell ref="K337:K338"/>
    <mergeCell ref="D372:E372"/>
    <mergeCell ref="D371:E371"/>
    <mergeCell ref="F371:G371"/>
    <mergeCell ref="H371:I371"/>
    <mergeCell ref="H372:I372"/>
    <mergeCell ref="F372:G372"/>
    <mergeCell ref="B435:J435"/>
    <mergeCell ref="D433:I433"/>
    <mergeCell ref="B360:J360"/>
    <mergeCell ref="D357:I357"/>
    <mergeCell ref="D358:I358"/>
    <mergeCell ref="D342:I342"/>
    <mergeCell ref="D343:I343"/>
    <mergeCell ref="D344:I344"/>
    <mergeCell ref="D341:I341"/>
    <mergeCell ref="D418:I418"/>
    <mergeCell ref="B346:J346"/>
    <mergeCell ref="D350:I350"/>
    <mergeCell ref="D351:I351"/>
    <mergeCell ref="B353:J353"/>
    <mergeCell ref="D340:I340"/>
    <mergeCell ref="J337:J338"/>
    <mergeCell ref="B568:D570"/>
    <mergeCell ref="F568:F570"/>
    <mergeCell ref="G568:G570"/>
    <mergeCell ref="E568:E570"/>
    <mergeCell ref="B576:F577"/>
    <mergeCell ref="B335:J335"/>
    <mergeCell ref="B324:J324"/>
    <mergeCell ref="D329:I329"/>
    <mergeCell ref="B279:J280"/>
    <mergeCell ref="C285:I285"/>
    <mergeCell ref="C286:I286"/>
    <mergeCell ref="C287:I287"/>
    <mergeCell ref="C288:I288"/>
    <mergeCell ref="B291:I291"/>
    <mergeCell ref="C289:I289"/>
    <mergeCell ref="G323:J323"/>
    <mergeCell ref="D330:I330"/>
    <mergeCell ref="D419:I419"/>
    <mergeCell ref="H374:I374"/>
    <mergeCell ref="D374:E374"/>
    <mergeCell ref="J426:J427"/>
    <mergeCell ref="D377:I378"/>
    <mergeCell ref="B490:J491"/>
    <mergeCell ref="J457:J460"/>
    <mergeCell ref="B424:J424"/>
    <mergeCell ref="D429:I429"/>
    <mergeCell ref="B411:J411"/>
    <mergeCell ref="B413:J414"/>
    <mergeCell ref="D373:E373"/>
    <mergeCell ref="K249:K250"/>
    <mergeCell ref="J249:J250"/>
    <mergeCell ref="D172:I172"/>
    <mergeCell ref="G213:I213"/>
    <mergeCell ref="J233:J234"/>
    <mergeCell ref="K260:K261"/>
    <mergeCell ref="D223:I223"/>
    <mergeCell ref="D224:I224"/>
    <mergeCell ref="D252:I252"/>
    <mergeCell ref="D253:I253"/>
    <mergeCell ref="D254:I254"/>
    <mergeCell ref="B247:J247"/>
    <mergeCell ref="D241:I241"/>
    <mergeCell ref="D243:I243"/>
    <mergeCell ref="D196:I196"/>
    <mergeCell ref="D197:I197"/>
    <mergeCell ref="D198:I198"/>
    <mergeCell ref="D199:I199"/>
    <mergeCell ref="B191:J191"/>
    <mergeCell ref="K184:K185"/>
    <mergeCell ref="C165:J165"/>
    <mergeCell ref="D200:I200"/>
    <mergeCell ref="D201:I201"/>
    <mergeCell ref="B182:E182"/>
    <mergeCell ref="F182:G182"/>
    <mergeCell ref="D240:I240"/>
    <mergeCell ref="D242:I242"/>
    <mergeCell ref="D174:I174"/>
    <mergeCell ref="D175:I175"/>
    <mergeCell ref="D239:I239"/>
    <mergeCell ref="D227:I227"/>
    <mergeCell ref="D228:I228"/>
    <mergeCell ref="B167:J167"/>
    <mergeCell ref="D173:I173"/>
    <mergeCell ref="B177:J177"/>
    <mergeCell ref="K193:K194"/>
    <mergeCell ref="K233:K234"/>
    <mergeCell ref="D225:I225"/>
    <mergeCell ref="D226:I226"/>
    <mergeCell ref="C562:J562"/>
    <mergeCell ref="C29:J29"/>
    <mergeCell ref="J169:J170"/>
    <mergeCell ref="H565:J565"/>
    <mergeCell ref="C605:J605"/>
    <mergeCell ref="D307:I307"/>
    <mergeCell ref="B293:J293"/>
    <mergeCell ref="B213:F213"/>
    <mergeCell ref="B266:J266"/>
    <mergeCell ref="B302:J302"/>
    <mergeCell ref="D306:I306"/>
    <mergeCell ref="D159:I159"/>
    <mergeCell ref="D160:I160"/>
    <mergeCell ref="D161:I161"/>
    <mergeCell ref="D162:I162"/>
    <mergeCell ref="D164:I164"/>
    <mergeCell ref="D158:I158"/>
    <mergeCell ref="D163:I163"/>
    <mergeCell ref="C155:J155"/>
    <mergeCell ref="C563:J563"/>
    <mergeCell ref="E268:F268"/>
    <mergeCell ref="B166:J166"/>
    <mergeCell ref="B257:J258"/>
    <mergeCell ref="J260:J261"/>
    <mergeCell ref="A8:C8"/>
    <mergeCell ref="C26:J26"/>
    <mergeCell ref="I15:J15"/>
    <mergeCell ref="J13:K13"/>
    <mergeCell ref="D13:E13"/>
    <mergeCell ref="H10:J10"/>
    <mergeCell ref="H11:J11"/>
    <mergeCell ref="A50:K50"/>
    <mergeCell ref="A51:K51"/>
    <mergeCell ref="B15:D15"/>
    <mergeCell ref="A10:D10"/>
    <mergeCell ref="C31:J31"/>
    <mergeCell ref="C28:J28"/>
    <mergeCell ref="A13:C13"/>
    <mergeCell ref="H13:I13"/>
    <mergeCell ref="A11:D11"/>
    <mergeCell ref="G312:I312"/>
    <mergeCell ref="B215:J216"/>
    <mergeCell ref="J184:J185"/>
    <mergeCell ref="J193:J194"/>
    <mergeCell ref="B208:J211"/>
    <mergeCell ref="G214:I214"/>
    <mergeCell ref="D187:I187"/>
    <mergeCell ref="D202:I202"/>
    <mergeCell ref="B206:J206"/>
    <mergeCell ref="D188:I188"/>
    <mergeCell ref="D189:I189"/>
    <mergeCell ref="B230:J232"/>
    <mergeCell ref="D244:I244"/>
    <mergeCell ref="D255:I255"/>
    <mergeCell ref="D256:I256"/>
    <mergeCell ref="K426:K427"/>
    <mergeCell ref="K326:K327"/>
    <mergeCell ref="J326:J327"/>
    <mergeCell ref="B322:G322"/>
    <mergeCell ref="B179:J180"/>
    <mergeCell ref="D444:I444"/>
    <mergeCell ref="B367:J369"/>
    <mergeCell ref="D375:E375"/>
    <mergeCell ref="D376:E376"/>
    <mergeCell ref="F374:G374"/>
    <mergeCell ref="K218:K219"/>
    <mergeCell ref="J218:J219"/>
    <mergeCell ref="J220:J221"/>
    <mergeCell ref="K220:K221"/>
    <mergeCell ref="H322:I322"/>
    <mergeCell ref="G268:I268"/>
    <mergeCell ref="J236:J237"/>
    <mergeCell ref="B277:C277"/>
    <mergeCell ref="B320:J320"/>
    <mergeCell ref="B300:J300"/>
    <mergeCell ref="D297:I297"/>
    <mergeCell ref="B308:J308"/>
    <mergeCell ref="E269:F269"/>
    <mergeCell ref="E270:F270"/>
    <mergeCell ref="B493:J494"/>
    <mergeCell ref="B495:J496"/>
    <mergeCell ref="D514:F514"/>
    <mergeCell ref="G514:I514"/>
    <mergeCell ref="D515:F515"/>
    <mergeCell ref="D516:F516"/>
    <mergeCell ref="D517:F517"/>
    <mergeCell ref="D518:F518"/>
    <mergeCell ref="A510:K510"/>
    <mergeCell ref="B512:J512"/>
    <mergeCell ref="A55:K55"/>
    <mergeCell ref="B52:K52"/>
    <mergeCell ref="B534:J535"/>
    <mergeCell ref="D526:E526"/>
    <mergeCell ref="F526:G526"/>
    <mergeCell ref="H526:I526"/>
    <mergeCell ref="D527:E527"/>
    <mergeCell ref="F527:G527"/>
    <mergeCell ref="H527:I527"/>
    <mergeCell ref="D528:E528"/>
    <mergeCell ref="D529:E529"/>
    <mergeCell ref="F529:G529"/>
    <mergeCell ref="H529:I529"/>
    <mergeCell ref="K169:K170"/>
    <mergeCell ref="K236:K237"/>
    <mergeCell ref="D530:E530"/>
    <mergeCell ref="D532:E532"/>
    <mergeCell ref="D531:E531"/>
    <mergeCell ref="D519:F519"/>
    <mergeCell ref="D520:F520"/>
    <mergeCell ref="D533:E533"/>
    <mergeCell ref="D521:F521"/>
    <mergeCell ref="B522:J524"/>
    <mergeCell ref="B492:D492"/>
    <mergeCell ref="B83:J83"/>
    <mergeCell ref="C104:J104"/>
    <mergeCell ref="D85:J85"/>
    <mergeCell ref="D86:J86"/>
    <mergeCell ref="D87:J87"/>
    <mergeCell ref="D88:J88"/>
    <mergeCell ref="D89:J89"/>
    <mergeCell ref="D90:J90"/>
    <mergeCell ref="D91:J91"/>
    <mergeCell ref="D92:J92"/>
    <mergeCell ref="D93:J93"/>
    <mergeCell ref="D94:J94"/>
    <mergeCell ref="D95:J95"/>
    <mergeCell ref="D96:J96"/>
    <mergeCell ref="D97:J97"/>
    <mergeCell ref="B106:I106"/>
    <mergeCell ref="B108:G108"/>
    <mergeCell ref="B109:G109"/>
    <mergeCell ref="B110:G110"/>
    <mergeCell ref="B111:G111"/>
    <mergeCell ref="B112:G112"/>
    <mergeCell ref="B114:G114"/>
    <mergeCell ref="B116:G116"/>
    <mergeCell ref="D98:J98"/>
    <mergeCell ref="D99:J99"/>
    <mergeCell ref="D100:J100"/>
    <mergeCell ref="B129:G129"/>
    <mergeCell ref="B130:G130"/>
    <mergeCell ref="B132:J133"/>
    <mergeCell ref="B405:J406"/>
    <mergeCell ref="B118:G118"/>
    <mergeCell ref="B119:G119"/>
    <mergeCell ref="B120:G120"/>
    <mergeCell ref="B122:G122"/>
    <mergeCell ref="B123:G123"/>
    <mergeCell ref="B124:G124"/>
    <mergeCell ref="B125:G125"/>
    <mergeCell ref="B126:G126"/>
    <mergeCell ref="B128:G128"/>
    <mergeCell ref="B310:J311"/>
    <mergeCell ref="D312:F312"/>
    <mergeCell ref="D313:F313"/>
    <mergeCell ref="D314:F314"/>
    <mergeCell ref="D315:F315"/>
    <mergeCell ref="D316:F316"/>
    <mergeCell ref="D317:F317"/>
    <mergeCell ref="D318:F318"/>
    <mergeCell ref="E271:F271"/>
    <mergeCell ref="E272:F272"/>
    <mergeCell ref="E273:F273"/>
  </mergeCells>
  <conditionalFormatting sqref="F376 H376">
    <cfRule type="cellIs" dxfId="11" priority="34" operator="equal">
      <formula>"-"</formula>
    </cfRule>
  </conditionalFormatting>
  <conditionalFormatting sqref="F373">
    <cfRule type="containsText" dxfId="10" priority="31" operator="containsText" text="Количество ВМП должно быть больше нуля">
      <formula>NOT(ISERROR(SEARCH("Количество ВМП должно быть больше нуля",F373)))</formula>
    </cfRule>
  </conditionalFormatting>
  <conditionalFormatting sqref="C29:J29 C605:J605">
    <cfRule type="containsBlanks" dxfId="9" priority="35">
      <formula>LEN(TRIM(C29))=0</formula>
    </cfRule>
  </conditionalFormatting>
  <conditionalFormatting sqref="A50:K51">
    <cfRule type="containsBlanks" dxfId="8" priority="36">
      <formula>LEN(TRIM(A50))=0</formula>
    </cfRule>
  </conditionalFormatting>
  <conditionalFormatting sqref="J158:J164 J172 J175 J187 J196 J223 J225 J239 J241 J256 J330:J332 J343 J351 H322:I322 D372:I372 G213:I213">
    <cfRule type="containsBlanks" dxfId="7" priority="37">
      <formula>LEN(TRIM(D158))=0</formula>
    </cfRule>
  </conditionalFormatting>
  <conditionalFormatting sqref="F182:G182">
    <cfRule type="containsBlanks" dxfId="6" priority="14">
      <formula>LEN(TRIM(F182))=0</formula>
    </cfRule>
  </conditionalFormatting>
  <conditionalFormatting sqref="F532 H532">
    <cfRule type="cellIs" dxfId="5" priority="6" operator="equal">
      <formula>"0"</formula>
    </cfRule>
  </conditionalFormatting>
  <conditionalFormatting sqref="F528">
    <cfRule type="containsText" dxfId="4" priority="5" operator="containsText" text="Количество ВМП должно быть больше нуля">
      <formula>NOT(ISERROR(SEARCH("Количество ВМП должно быть больше нуля",F528)))</formula>
    </cfRule>
  </conditionalFormatting>
  <conditionalFormatting sqref="D527:I527">
    <cfRule type="containsBlanks" dxfId="3" priority="7">
      <formula>LEN(TRIM(D527))=0</formula>
    </cfRule>
  </conditionalFormatting>
  <conditionalFormatting sqref="C31:J31">
    <cfRule type="containsBlanks" dxfId="2" priority="38">
      <formula>LEN(TRIM(C31))=0</formula>
    </cfRule>
  </conditionalFormatting>
  <conditionalFormatting sqref="J285:J288">
    <cfRule type="containsBlanks" dxfId="1" priority="2">
      <formula>LEN(TRIM(J285))=0</formula>
    </cfRule>
  </conditionalFormatting>
  <conditionalFormatting sqref="J289">
    <cfRule type="containsBlanks" dxfId="0" priority="1">
      <formula>LEN(TRIM(J289))=0</formula>
    </cfRule>
  </conditionalFormatting>
  <dataValidations xWindow="660" yWindow="598" count="31">
    <dataValidation type="decimal" operator="greaterThanOrEqual" allowBlank="1" showInputMessage="1" showErrorMessage="1" error="Значение не может быть отрицательным" prompt="Для новой техники 0,00348 кг/кВт∙ч" sqref="J239" xr:uid="{AFFDF01C-2878-4CA8-84FE-051E39C8F8D6}">
      <formula1>0</formula1>
    </dataValidation>
    <dataValidation type="decimal" operator="greaterThanOrEqual" allowBlank="1" showInputMessage="1" showErrorMessage="1" error="Значение не может быть отрицательным" prompt="Для новой техники 0,00097 кг/кВт∙ч" sqref="J241" xr:uid="{0D6E36A6-B4D1-48E8-9806-E9BBD1BFE751}">
      <formula1>0</formula1>
    </dataValidation>
    <dataValidation type="decimal" operator="greaterThanOrEqual" allowBlank="1" error="Значение не может быть отрицательным" prompt="Для гибких трубопроводов - 0,004...0,006_x000a_Для жестких трубопроводов - 0,001...0,004" sqref="J340" xr:uid="{C278974D-4B94-4513-BCE0-00AF2133BF25}">
      <formula1>0.0003</formula1>
    </dataValidation>
    <dataValidation type="list" allowBlank="1" showInputMessage="1" showErrorMessage="1" sqref="F182:G182" xr:uid="{0BBE2303-0E6F-44C4-B29B-4A3CA652C4CA}">
      <formula1>"Арочное,Прямоугольное,Квадратное"</formula1>
    </dataValidation>
    <dataValidation allowBlank="1" showInputMessage="1" showErrorMessage="1" prompt="Введите название выработки, в которой ведутся работы" sqref="C29:J29" xr:uid="{683DE5BC-2FEC-449B-A67A-B2C6958694E1}"/>
    <dataValidation allowBlank="1" showInputMessage="1" showErrorMessage="1" prompt="Введите название города" sqref="A50:K50" xr:uid="{717CC6C9-EC16-467E-AEC9-9C0FC9D4B588}"/>
    <dataValidation allowBlank="1" showInputMessage="1" showErrorMessage="1" prompt="Введите год" sqref="A51:K51" xr:uid="{ABCF5149-38F2-4EEA-9497-5BDA8711EAAC}"/>
    <dataValidation type="decimal" operator="greaterThanOrEqual" allowBlank="1" showInputMessage="1" showErrorMessage="1" error="Концентрация не может быть отрицательной" prompt="При отсутствии результатов замеров за последние 2 месяца и более принимать раным нулю." sqref="J223 J225" xr:uid="{889A878C-1398-42E3-8560-D3B4C6296998}">
      <formula1>0</formula1>
    </dataValidation>
    <dataValidation type="decimal" operator="greaterThanOrEqual" allowBlank="1" showInputMessage="1" showErrorMessage="1" error="Сопротивление теплообменного устройства не может быть отрицательным" prompt="Введите аэродинамическое сопротивление из паспортных данных устройства." sqref="J351" xr:uid="{EEB2A18D-333B-41FD-BFD2-6ED6584C4043}">
      <formula1>0</formula1>
    </dataValidation>
    <dataValidation type="list" allowBlank="1" showInputMessage="1" showErrorMessage="1" sqref="H322:I322" xr:uid="{574F4513-3BF6-43E6-A40C-4791482178E5}">
      <formula1>"Гибкий, Жесткий"</formula1>
    </dataValidation>
    <dataValidation type="list" allowBlank="1" showInputMessage="1" sqref="D372:E372" xr:uid="{2D4C7231-057A-4179-B2ED-343A6F183526}">
      <formula1>"ВМ-6м,ВМ-8м,ВМ-10,ВМЭ-12а"</formula1>
    </dataValidation>
    <dataValidation type="whole" operator="greaterThanOrEqual" allowBlank="1" showInputMessage="1" showErrorMessage="1" error="Количество поворотов не может быть отрицательным" sqref="J331:J332" xr:uid="{5805D766-F0C0-40BC-B9B0-92F814E1D110}">
      <formula1>0</formula1>
    </dataValidation>
    <dataValidation type="whole" operator="greaterThanOrEqual" allowBlank="1" showInputMessage="1" showErrorMessage="1" sqref="F527:I527" xr:uid="{71A157A4-62E8-4F64-A96D-F880E7FDDBC4}">
      <formula1>1</formula1>
    </dataValidation>
    <dataValidation type="decimal" operator="greaterThan" allowBlank="1" showInputMessage="1" showErrorMessage="1" error="Сечение выработки не может быть отрицательным" sqref="J158" xr:uid="{E48F2D4F-886C-49AB-9126-0B5ADA9AD384}">
      <formula1>0</formula1>
    </dataValidation>
    <dataValidation type="decimal" allowBlank="1" showInputMessage="1" showErrorMessage="1" sqref="J196" xr:uid="{168EE3F5-A93D-45F1-AE61-82A5E00DD818}">
      <formula1>0.4</formula1>
      <formula2>1</formula2>
    </dataValidation>
    <dataValidation type="whole" operator="greaterThan" allowBlank="1" showInputMessage="1" showErrorMessage="1" error="Отставание не может быть меньше нуля" sqref="J187" xr:uid="{C66B02EE-791F-4F25-A1A9-445E3CEC656B}">
      <formula1>1</formula1>
    </dataValidation>
    <dataValidation type="decimal" operator="greaterThanOrEqual" allowBlank="1" showInputMessage="1" showErrorMessage="1" error="Газовыделение не может быть отрицательным" sqref="J172" xr:uid="{30FFF453-A618-4F70-9DDA-743E8D6493CB}">
      <formula1>0</formula1>
    </dataValidation>
    <dataValidation type="decimal" operator="greaterThanOrEqual" allowBlank="1" showInputMessage="1" showErrorMessage="1" error="Минимальное содержание кислорода должно быть больше 18%" sqref="J256" xr:uid="{569A8E0E-2A2F-424D-A885-3B41CD380EA4}">
      <formula1>18</formula1>
    </dataValidation>
    <dataValidation type="whole" operator="greaterThanOrEqual" allowBlank="1" showInputMessage="1" showErrorMessage="1" error="Количество вентиляторов не может быть меньше единицы" sqref="F372:I372" xr:uid="{A7ED993B-9B3C-48C4-9A61-DA1A4D6B8312}">
      <formula1>1</formula1>
    </dataValidation>
    <dataValidation type="decimal" operator="greaterThanOrEqual" allowBlank="1" showInputMessage="1" showErrorMessage="1" error="Длина звена трубопровода не может быть отрицательной" sqref="J343" xr:uid="{CEE18E70-439F-4063-B31B-6FC0ADA5B6E1}">
      <formula1>0.5</formula1>
    </dataValidation>
    <dataValidation type="decimal" operator="greaterThan" allowBlank="1" showInputMessage="1" showErrorMessage="1" error="Диаметр трубопровода не может быть отрицательным" sqref="J330" xr:uid="{0DBDBE26-7E96-4E11-A029-1FA5BA031D92}">
      <formula1>0</formula1>
    </dataValidation>
    <dataValidation type="decimal" operator="greaterThan" allowBlank="1" showInputMessage="1" showErrorMessage="1" error="Время проветривания не может быть отрицательным" sqref="J164" xr:uid="{42F55604-2D3F-4656-BB90-121B7AEEF0DD}">
      <formula1>0</formula1>
    </dataValidation>
    <dataValidation type="decimal" operator="greaterThan" allowBlank="1" showInputMessage="1" showErrorMessage="1" error="Газовость ВВ не может быть отрицательной" sqref="J163" xr:uid="{CCAF98C5-29D6-43E6-9D21-CCF2FAF9538E}">
      <formula1>0</formula1>
    </dataValidation>
    <dataValidation type="decimal" operator="greaterThan" allowBlank="1" showInputMessage="1" showErrorMessage="1" error="Количество ВВ не может быть отрицательным" sqref="J162" xr:uid="{AC86ADBB-6698-46BF-B918-F28318C76DD5}">
      <formula1>0</formula1>
    </dataValidation>
    <dataValidation type="decimal" operator="greaterThan" allowBlank="1" showInputMessage="1" showErrorMessage="1" error="Количество горнорабочих не может быть отрицательным" sqref="J161" xr:uid="{7A55457B-1E88-4FB8-B884-776A6B52E85F}">
      <formula1>0</formula1>
    </dataValidation>
    <dataValidation type="decimal" operator="greaterThan" allowBlank="1" showInputMessage="1" showErrorMessage="1" error="Длина вентиляционного трубопровода не может быть отрицательной" sqref="J160" xr:uid="{46606A0A-2FDF-4507-92FF-3C1131187322}">
      <formula1>0</formula1>
    </dataValidation>
    <dataValidation type="decimal" operator="greaterThan" allowBlank="1" showInputMessage="1" showErrorMessage="1" error="Длина тупиковой выработки не может быть отрицательной" sqref="J159" xr:uid="{AA757CD2-2246-40C2-8073-C867C52851F9}">
      <formula1>0</formula1>
    </dataValidation>
    <dataValidation type="list" allowBlank="1" showInputMessage="1" showErrorMessage="1" prompt="Задайте тип работ" sqref="C31:J31" xr:uid="{80B7B1B9-79C3-4943-9B3A-72C0977CDD41}">
      <formula1>"Проходческие работы,Очистные работы"</formula1>
    </dataValidation>
    <dataValidation type="whole" operator="greaterThanOrEqual" allowBlank="1" showInputMessage="1" showErrorMessage="1" sqref="J188" xr:uid="{E66CE172-08C7-445D-808B-4EFC020751E3}">
      <formula1>0</formula1>
    </dataValidation>
    <dataValidation type="decimal" operator="greaterThanOrEqual" allowBlank="1" showInputMessage="1" showErrorMessage="1" sqref="J175" xr:uid="{5151187D-B46A-4FC1-930B-42249BA7B41F}">
      <formula1>0</formula1>
    </dataValidation>
    <dataValidation allowBlank="1" showInputMessage="1" showErrorMessage="1" prompt="Введите название сквозной выработки" sqref="C605:J605" xr:uid="{716290B8-4DC5-4B5D-A0B7-85874A992EBE}"/>
  </dataValidations>
  <pageMargins left="0.28846153846153844" right="0.40625" top="0.75" bottom="0.75" header="0.3" footer="0.3"/>
  <pageSetup paperSize="9" orientation="portrait" horizontalDpi="300" verticalDpi="300" r:id="rId1"/>
  <headerFooter differentFirst="1" scaleWithDoc="0">
    <oddFooter>&amp;L&amp;8&amp;K00-046Разработано в аналитическом комплексе АэроСеть&amp;R&amp;9&amp;P/&amp;N</oddFooter>
  </headerFooter>
  <rowBreaks count="9" manualBreakCount="9">
    <brk id="51" max="16383" man="1"/>
    <brk id="103" max="16383" man="1"/>
    <brk id="154" max="16383" man="1"/>
    <brk id="205" max="16383" man="1"/>
    <brk id="307" max="16383" man="1"/>
    <brk id="410" max="16383" man="1"/>
    <brk id="456" max="16383" man="1"/>
    <brk id="509" max="16383" man="1"/>
    <brk id="561" max="16383" man="1"/>
  </rowBreaks>
  <drawing r:id="rId2"/>
  <extLst>
    <ext xmlns:x14="http://schemas.microsoft.com/office/spreadsheetml/2009/9/main" uri="{CCE6A557-97BC-4b89-ADB6-D9C93CAAB3DF}">
      <x14:dataValidations xmlns:xm="http://schemas.microsoft.com/office/excel/2006/main" xWindow="660" yWindow="598" count="1">
        <x14:dataValidation type="list" allowBlank="1" showInputMessage="1" showErrorMessage="1" xr:uid="{1EEB947C-6904-49E4-B813-70A89E5552FC}">
          <x14:formula1>
            <xm:f>Оборудование!$A$2:$A$50</xm:f>
          </x14:formula1>
          <xm:sqref>G213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638C7-C297-414E-A0B0-7A2F381A0A6E}">
  <dimension ref="A1:G8"/>
  <sheetViews>
    <sheetView workbookViewId="0">
      <selection activeCell="C19" sqref="C19"/>
    </sheetView>
  </sheetViews>
  <sheetFormatPr defaultColWidth="9.125" defaultRowHeight="14.25" x14ac:dyDescent="0.2"/>
  <cols>
    <col min="1" max="1" width="36.75" style="1" customWidth="1"/>
    <col min="2" max="2" width="37.625" style="1" customWidth="1"/>
    <col min="3" max="3" width="9.125" style="1"/>
    <col min="4" max="4" width="13.125" style="1" bestFit="1" customWidth="1"/>
    <col min="5" max="5" width="24.75" style="1" customWidth="1"/>
    <col min="6" max="7" width="9.125" style="1"/>
    <col min="8" max="8" width="9.625" style="1" bestFit="1" customWidth="1"/>
    <col min="9" max="16384" width="9.125" style="1"/>
  </cols>
  <sheetData>
    <row r="1" spans="1:7" ht="42.75" customHeight="1" thickBot="1" x14ac:dyDescent="0.25">
      <c r="A1" s="134" t="s">
        <v>47</v>
      </c>
      <c r="B1" s="134" t="s">
        <v>46</v>
      </c>
      <c r="C1" s="135"/>
      <c r="D1" s="135"/>
      <c r="E1" s="135"/>
      <c r="F1" s="135"/>
      <c r="G1" s="135"/>
    </row>
    <row r="2" spans="1:7" ht="15" thickBot="1" x14ac:dyDescent="0.25">
      <c r="A2" s="134">
        <v>0.3</v>
      </c>
      <c r="B2" s="134">
        <v>2.1</v>
      </c>
      <c r="C2" s="135"/>
      <c r="D2" s="136">
        <f>(INDEX(A2:A8,MATCH(D3,A2:A8,1)))</f>
        <v>0.9</v>
      </c>
      <c r="E2" s="137">
        <f>INDEX(B:B,(ROW(INDEX(A2:A8,MATCH(D3,A2:A8,1)))))</f>
        <v>1.32</v>
      </c>
      <c r="F2" s="135"/>
      <c r="G2" s="135"/>
    </row>
    <row r="3" spans="1:7" ht="15" thickBot="1" x14ac:dyDescent="0.25">
      <c r="A3" s="134">
        <v>0.6</v>
      </c>
      <c r="B3" s="134">
        <v>1.53</v>
      </c>
      <c r="C3" s="135"/>
      <c r="D3" s="138">
        <v>1</v>
      </c>
      <c r="E3" s="139">
        <f>IF(D3&lt;$A$2,$B$2,IF(D3&gt;$A$8,$B$8,INDEX($B:$B,(ROW(INDEX($A$2:$A$8,MATCH(D3,$A$2:$A$8,1)))))-(INDEX($B:$B,(ROW(INDEX($A$2:$A$8,MATCH(D3,$A$2:$A$8,1)))))-INDEX($B:$B,(ROW(INDEX($A$2:$A$8,MATCH(D3,$A$2:$A$8,1)+1)))))*(D3-(INDEX($A$2:$A$8,MATCH(D3,$A$2:$A$8,1))))/(IF(D3&gt;2.1,1.07,(INDEX($A$2:$A$8,MATCH(D3,$A$2:$A$8,1)+1)))-(INDEX($A$2:$A$8,MATCH(D3,$A$2:$A$8,1))))))</f>
        <v>1.28</v>
      </c>
      <c r="F3" s="135"/>
      <c r="G3" s="135"/>
    </row>
    <row r="4" spans="1:7" ht="15" thickBot="1" x14ac:dyDescent="0.25">
      <c r="A4" s="134">
        <v>0.9</v>
      </c>
      <c r="B4" s="134">
        <v>1.32</v>
      </c>
      <c r="C4" s="135"/>
      <c r="D4" s="140">
        <f>IF(D3&gt;2.1,1.07,(INDEX($A$2:$A$8,MATCH(D3,$A$2:$A$8,1)+1)))</f>
        <v>1.2</v>
      </c>
      <c r="E4" s="141">
        <f>INDEX($B:$B,(ROW(INDEX($A$2:$A$8,MATCH(D3,$A$2:$A$8,1)+1))))</f>
        <v>1.2</v>
      </c>
      <c r="F4" s="135"/>
      <c r="G4" s="135"/>
    </row>
    <row r="5" spans="1:7" x14ac:dyDescent="0.2">
      <c r="A5" s="134">
        <v>1.2</v>
      </c>
      <c r="B5" s="134">
        <v>1.2</v>
      </c>
      <c r="C5" s="135"/>
      <c r="D5" s="135"/>
      <c r="E5" s="142"/>
      <c r="F5" s="135"/>
      <c r="G5" s="135"/>
    </row>
    <row r="6" spans="1:7" x14ac:dyDescent="0.2">
      <c r="A6" s="134">
        <v>1.5</v>
      </c>
      <c r="B6" s="134">
        <v>1.1399999999999999</v>
      </c>
      <c r="C6" s="135"/>
      <c r="D6" s="135"/>
      <c r="E6" s="142"/>
      <c r="F6" s="135"/>
      <c r="G6" s="135"/>
    </row>
    <row r="7" spans="1:7" x14ac:dyDescent="0.2">
      <c r="A7" s="134">
        <v>1.8</v>
      </c>
      <c r="B7" s="134">
        <v>1.1000000000000001</v>
      </c>
      <c r="C7" s="135"/>
      <c r="D7" s="135"/>
      <c r="E7" s="135"/>
      <c r="F7" s="135"/>
      <c r="G7" s="135"/>
    </row>
    <row r="8" spans="1:7" x14ac:dyDescent="0.2">
      <c r="A8" s="134">
        <v>2.1</v>
      </c>
      <c r="B8" s="134">
        <v>1.07</v>
      </c>
      <c r="C8" s="135"/>
      <c r="D8" s="135"/>
      <c r="E8" s="135"/>
      <c r="F8" s="135"/>
      <c r="G8" s="1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Оборудование</vt:lpstr>
      <vt:lpstr>Табличные данные</vt:lpstr>
      <vt:lpstr>Выбор ВМП</vt:lpstr>
      <vt:lpstr>Паспорт забоя</vt:lpstr>
      <vt:lpstr>Коэффициент Кн</vt:lpstr>
      <vt:lpstr>'Паспорт забоя'!Область_печати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2019-07-04T16:24:07Z</dcterms:modified>
</cp:coreProperties>
</file>